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400" windowHeight="6405" tabRatio="843" firstSheet="5" activeTab="8"/>
  </bookViews>
  <sheets>
    <sheet name="ВМП 2020" sheetId="5" r:id="rId1"/>
    <sheet name="ЭКО 2020" sheetId="10" r:id="rId2"/>
    <sheet name="Диализ 2020" sheetId="12" r:id="rId3"/>
    <sheet name="Телемедицина 2020" sheetId="11" r:id="rId4"/>
    <sheet name="Тромболизис 2020" sheetId="8" r:id="rId5"/>
    <sheet name="Исследования 2020_Общий" sheetId="13" r:id="rId6"/>
    <sheet name="МРТ 2020" sheetId="14" r:id="rId7"/>
    <sheet name="КТ 2020" sheetId="15" r:id="rId8"/>
    <sheet name="УЗИ 2020" sheetId="16" r:id="rId9"/>
    <sheet name="Эндоскопия 2020" sheetId="17" r:id="rId10"/>
    <sheet name="Молекулярно-генетические 2020 " sheetId="18" r:id="rId11"/>
    <sheet name="Гистологические иссл 2020" sheetId="19" r:id="rId12"/>
  </sheets>
  <externalReferences>
    <externalReference r:id="rId13"/>
    <externalReference r:id="rId14"/>
  </externalReferences>
  <definedNames>
    <definedName name="_xlnm._FilterDatabase" localSheetId="0" hidden="1">'ВМП 2020'!$A$10:$G$78</definedName>
    <definedName name="_xlnm._FilterDatabase" localSheetId="11" hidden="1">'Гистологические иссл 2020'!$B$9:$G$19</definedName>
    <definedName name="_xlnm._FilterDatabase" localSheetId="2" hidden="1">'Диализ 2020'!$A$9:$J$35</definedName>
    <definedName name="_xlnm._FilterDatabase" localSheetId="7" hidden="1">'КТ 2020'!$B$9:$AB$316</definedName>
    <definedName name="_xlnm._FilterDatabase" localSheetId="10" hidden="1">'Молекулярно-генетические 2020 '!$B$10:$G$20</definedName>
    <definedName name="_xlnm._FilterDatabase" localSheetId="6" hidden="1">'МРТ 2020'!$B$9:$G$86</definedName>
    <definedName name="_xlnm._FilterDatabase" localSheetId="3" hidden="1">'Телемедицина 2020'!$A$9:$M$9</definedName>
    <definedName name="_xlnm._FilterDatabase" localSheetId="8" hidden="1">'УЗИ 2020'!$B$9:$BG$185</definedName>
    <definedName name="_xlnm._FilterDatabase" localSheetId="9" hidden="1">'Эндоскопия 2020'!$B$9:$AV$154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_xlnm.Print_Titles" localSheetId="5">'Исследования 2020_Общий'!$9:$9</definedName>
    <definedName name="_xlnm.Print_Titles" localSheetId="7">'КТ 2020'!$9:$9</definedName>
    <definedName name="_xlnm.Print_Titles" localSheetId="6">'МРТ 2020'!$9:$9</definedName>
    <definedName name="_xlnm.Print_Titles" localSheetId="8">'УЗИ 2020'!$9:$9</definedName>
    <definedName name="_xlnm.Print_Titles" localSheetId="9">'Эндоскопия 2020'!$9:$9</definedName>
  </definedNames>
  <calcPr calcId="144525"/>
</workbook>
</file>

<file path=xl/calcChain.xml><?xml version="1.0" encoding="utf-8"?>
<calcChain xmlns="http://schemas.openxmlformats.org/spreadsheetml/2006/main">
  <c r="H19" i="11" l="1"/>
  <c r="H11" i="11"/>
  <c r="F19" i="11"/>
  <c r="H18" i="11"/>
  <c r="H17" i="11"/>
  <c r="G20" i="10" l="1"/>
  <c r="G19" i="10"/>
  <c r="G18" i="10"/>
  <c r="G17" i="10"/>
  <c r="G16" i="10"/>
  <c r="G11" i="10"/>
  <c r="G12" i="10"/>
  <c r="G13" i="10"/>
  <c r="G14" i="10"/>
  <c r="G10" i="10"/>
  <c r="G91" i="5" l="1"/>
  <c r="I92" i="5"/>
  <c r="I91" i="5"/>
  <c r="I90" i="5"/>
  <c r="H39" i="12" l="1"/>
  <c r="H40" i="12"/>
  <c r="H34" i="12"/>
  <c r="H33" i="12"/>
  <c r="J32" i="12"/>
  <c r="J31" i="12"/>
  <c r="H29" i="12"/>
  <c r="H30" i="12" s="1"/>
  <c r="J28" i="12"/>
  <c r="J29" i="12" s="1"/>
  <c r="J30" i="12" s="1"/>
  <c r="H26" i="12"/>
  <c r="J25" i="12"/>
  <c r="J26" i="12" s="1"/>
  <c r="H24" i="12"/>
  <c r="H27" i="12" s="1"/>
  <c r="J23" i="12"/>
  <c r="J22" i="12"/>
  <c r="J21" i="12"/>
  <c r="J24" i="12" s="1"/>
  <c r="H19" i="12"/>
  <c r="H41" i="12" s="1"/>
  <c r="J18" i="12"/>
  <c r="J17" i="12"/>
  <c r="J16" i="12"/>
  <c r="J15" i="12"/>
  <c r="H14" i="12"/>
  <c r="J13" i="12"/>
  <c r="J14" i="12" s="1"/>
  <c r="J40" i="12" s="1"/>
  <c r="H12" i="12"/>
  <c r="H20" i="12" s="1"/>
  <c r="J11" i="12"/>
  <c r="J10" i="12"/>
  <c r="J12" i="12" s="1"/>
  <c r="J27" i="12" l="1"/>
  <c r="J33" i="12"/>
  <c r="J34" i="12" s="1"/>
  <c r="J19" i="12"/>
  <c r="J41" i="12" s="1"/>
  <c r="H35" i="12"/>
  <c r="J39" i="12"/>
  <c r="J38" i="12" s="1"/>
  <c r="J20" i="12"/>
  <c r="J35" i="12" s="1"/>
  <c r="H38" i="12"/>
  <c r="G83" i="5"/>
  <c r="G92" i="5"/>
  <c r="G95" i="5" s="1"/>
  <c r="G88" i="5"/>
  <c r="G82" i="5"/>
  <c r="G77" i="5"/>
  <c r="G75" i="5"/>
  <c r="G72" i="5"/>
  <c r="G68" i="5"/>
  <c r="G57" i="5"/>
  <c r="G55" i="5"/>
  <c r="G45" i="5"/>
  <c r="G16" i="5"/>
  <c r="G13" i="5"/>
  <c r="I79" i="5" l="1"/>
  <c r="I87" i="5"/>
  <c r="I88" i="5" s="1"/>
  <c r="I89" i="5"/>
  <c r="I71" i="5"/>
  <c r="I81" i="5"/>
  <c r="I80" i="5"/>
  <c r="I78" i="5"/>
  <c r="I76" i="5"/>
  <c r="I77" i="5" s="1"/>
  <c r="I74" i="5"/>
  <c r="I73" i="5"/>
  <c r="I70" i="5"/>
  <c r="I69" i="5"/>
  <c r="I67" i="5"/>
  <c r="I66" i="5"/>
  <c r="I65" i="5"/>
  <c r="I64" i="5"/>
  <c r="I63" i="5"/>
  <c r="I62" i="5"/>
  <c r="I61" i="5"/>
  <c r="I60" i="5"/>
  <c r="I59" i="5"/>
  <c r="I58" i="5"/>
  <c r="I56" i="5"/>
  <c r="I57" i="5" s="1"/>
  <c r="I54" i="5"/>
  <c r="I53" i="5"/>
  <c r="I52" i="5"/>
  <c r="I51" i="5"/>
  <c r="I50" i="5"/>
  <c r="I49" i="5"/>
  <c r="I48" i="5"/>
  <c r="I47" i="5"/>
  <c r="I46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5" i="5"/>
  <c r="I14" i="5"/>
  <c r="I12" i="5"/>
  <c r="I11" i="5"/>
  <c r="I82" i="5" l="1"/>
  <c r="I72" i="5"/>
  <c r="I13" i="5"/>
  <c r="I16" i="5"/>
  <c r="I68" i="5"/>
  <c r="I45" i="5"/>
  <c r="I55" i="5"/>
  <c r="I75" i="5"/>
  <c r="I83" i="5" l="1"/>
  <c r="I95" i="5"/>
  <c r="G15" i="10" l="1"/>
  <c r="E15" i="10"/>
  <c r="G21" i="10"/>
  <c r="E21" i="10"/>
  <c r="G22" i="10" l="1"/>
  <c r="E22" i="10"/>
  <c r="F12" i="8"/>
  <c r="H10" i="11"/>
  <c r="H15" i="11"/>
  <c r="H12" i="11"/>
  <c r="H14" i="11"/>
  <c r="H13" i="11"/>
  <c r="H16" i="11"/>
  <c r="H10" i="8" l="1"/>
  <c r="H11" i="8"/>
  <c r="H12" i="8" l="1"/>
</calcChain>
</file>

<file path=xl/sharedStrings.xml><?xml version="1.0" encoding="utf-8"?>
<sst xmlns="http://schemas.openxmlformats.org/spreadsheetml/2006/main" count="2131" uniqueCount="474">
  <si>
    <t>№ п/п</t>
  </si>
  <si>
    <t>Медицинская организация</t>
  </si>
  <si>
    <t>Профиль ВМП</t>
  </si>
  <si>
    <t>№ группы ВМП</t>
  </si>
  <si>
    <t>Дети/взр</t>
  </si>
  <si>
    <t>Плановый объем ВМП (случаи госпитализации)</t>
  </si>
  <si>
    <t>Офтальмология</t>
  </si>
  <si>
    <t>взр</t>
  </si>
  <si>
    <t>Итог</t>
  </si>
  <si>
    <t>Абдоминальная хирургия</t>
  </si>
  <si>
    <t>дети</t>
  </si>
  <si>
    <t>Детская хирургия в период новорожденности</t>
  </si>
  <si>
    <t>Нейрохирургия</t>
  </si>
  <si>
    <t>Неонатология</t>
  </si>
  <si>
    <t>Педиатрия</t>
  </si>
  <si>
    <t>Эндокринология</t>
  </si>
  <si>
    <t>Гастроэнтерология</t>
  </si>
  <si>
    <t>Оториноларингология</t>
  </si>
  <si>
    <t>Ревматология</t>
  </si>
  <si>
    <t>Сердечно-сосудистая хирургия</t>
  </si>
  <si>
    <t>Урология</t>
  </si>
  <si>
    <t>Челюстно-лицевая хирургия</t>
  </si>
  <si>
    <t>Онкология</t>
  </si>
  <si>
    <t>Травматология и ортопедия</t>
  </si>
  <si>
    <t>дет</t>
  </si>
  <si>
    <t>Гематология</t>
  </si>
  <si>
    <t>2. В условиях дневного стационара</t>
  </si>
  <si>
    <t>Акушерство и гинекология</t>
  </si>
  <si>
    <t>Сумма, руб.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</si>
  <si>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</si>
  <si>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</si>
  <si>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</si>
  <si>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Реестровый номер</t>
  </si>
  <si>
    <t>ИТОГО по всем условиям оказания медицинской помощи</t>
  </si>
  <si>
    <t>1. В стационарных условиях</t>
  </si>
  <si>
    <t>Условия оказания медицинской помощи</t>
  </si>
  <si>
    <t>Код услуги</t>
  </si>
  <si>
    <t>Наименование услуги</t>
  </si>
  <si>
    <t>Единица измерения</t>
  </si>
  <si>
    <t>Стационар</t>
  </si>
  <si>
    <t>A18.05.002.001</t>
  </si>
  <si>
    <t>Гемодиализ интермиттирующий высокопоточный</t>
  </si>
  <si>
    <t>услуга</t>
  </si>
  <si>
    <t>A18.05.004</t>
  </si>
  <si>
    <t>Ультрафильтрация крови</t>
  </si>
  <si>
    <t>Дневной стационар</t>
  </si>
  <si>
    <t>Поликлиника</t>
  </si>
  <si>
    <t>A18.30.001</t>
  </si>
  <si>
    <t>Перитонеальный диализ</t>
  </si>
  <si>
    <t>день обмена</t>
  </si>
  <si>
    <t>A18.30.001.003</t>
  </si>
  <si>
    <t>Перитонеальный диализ при нарушении ультрафильтрации</t>
  </si>
  <si>
    <t>A18.05.002.002</t>
  </si>
  <si>
    <t>Гемодиализ интермиттирующий низкопоточный</t>
  </si>
  <si>
    <t>A18.30.001.002</t>
  </si>
  <si>
    <t>Перитонеальный диализ с использованием автоматизированных технологий</t>
  </si>
  <si>
    <t>A18.05.011.002</t>
  </si>
  <si>
    <t>Гемодиафильтрация продолжительная</t>
  </si>
  <si>
    <t>сутки</t>
  </si>
  <si>
    <t>Общий итог</t>
  </si>
  <si>
    <t>Кол-во услуг</t>
  </si>
  <si>
    <t>Итоги по условиям оказания МП</t>
  </si>
  <si>
    <t>Норматив финансовых затрат на оказание ВМП (руб.)</t>
  </si>
  <si>
    <t>Плановый объем (услуги)</t>
  </si>
  <si>
    <t>В стационарных условиях</t>
  </si>
  <si>
    <t>В стационарных условиях Итог</t>
  </si>
  <si>
    <t>В условиях дневного стационара</t>
  </si>
  <si>
    <t>В условиях дневного стационара Итог</t>
  </si>
  <si>
    <t>В амбулаторных условиях</t>
  </si>
  <si>
    <t>В амбулаторных условиях Итог</t>
  </si>
  <si>
    <t>Тариф (руб.)</t>
  </si>
  <si>
    <t>Вызов скорой медицинской помощи вне МО с проведением системного тромболизиса</t>
  </si>
  <si>
    <t>Плановый объем (вызовы)</t>
  </si>
  <si>
    <t xml:space="preserve">Сумма затрат (руб.) 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</si>
  <si>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</si>
  <si>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</si>
  <si>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Общий Итог</t>
  </si>
  <si>
    <t>Плановый объем 
(случаи лечения)</t>
  </si>
  <si>
    <t>Код</t>
  </si>
  <si>
    <t>Наименование законченного случая лечения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</si>
  <si>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</si>
  <si>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</si>
  <si>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Размораживание криоконсервированных эмбрионов с последующим переносом эмбрионов в полость матки (криоперенос)</t>
  </si>
  <si>
    <t>Наименование этапов проведения ЭКО</t>
  </si>
  <si>
    <t>КОГБУЗ «Кировская клиническая больница № 7 им. В.И. Юрловой»</t>
  </si>
  <si>
    <t>КОГБУЗ «Кировская клиническая офтальмологическая больница»</t>
  </si>
  <si>
    <t>КОГБУЗ «Кировский областной клинический перинатальный центр»</t>
  </si>
  <si>
    <t>КОГБУЗ «Кировская областная клиническая больница»</t>
  </si>
  <si>
    <t>КОГБУЗ «Центр травматологии, ортопедии и нейрохирургии»</t>
  </si>
  <si>
    <t>КОГБУЗ «Кировский областной клинический онкологический диспансер»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</si>
  <si>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</si>
  <si>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</si>
  <si>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</si>
  <si>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</si>
  <si>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</si>
  <si>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2020 год</t>
  </si>
  <si>
    <t xml:space="preserve">Распределение объемов и финансовых средств высокотехнологичной медицинской помощи на 2020 год </t>
  </si>
  <si>
    <t>Дет
/взр</t>
  </si>
  <si>
    <t>КОГБУЗ "Кировская городская больница № 9"</t>
  </si>
  <si>
    <t>КОГБУЗ «КОКБ»</t>
  </si>
  <si>
    <t>КОГБУЗ «Кировская областная детская клиническая больница»</t>
  </si>
  <si>
    <t>КОГКБУЗ «Центр онкологии и медицинской радиологии»</t>
  </si>
  <si>
    <t>КОГКБУЗ «Центр травматологии, ортопедии и нейрохирургии»</t>
  </si>
  <si>
    <t>ФГБУН КНИИГиПК ФМБА России</t>
  </si>
  <si>
    <t>КОГБУЗ «Кировская клиническая больница № 7»</t>
  </si>
  <si>
    <t>КОГКБУЗ «Больница скорой медицинской помощи»</t>
  </si>
  <si>
    <t>КОГБУЗ «Станция скорой медицинской помощи г. Кирова»</t>
  </si>
  <si>
    <t>ФБУЗ «МСЧ №52» ФМБА России</t>
  </si>
  <si>
    <t>S044.001.ML.10</t>
  </si>
  <si>
    <t>Распределение объемов и финансовых средств по случаям оказания экстракорпорального оплодотворения в условиях дневного стационара на 2020 год</t>
  </si>
  <si>
    <t>Распределение объемов и финансовых средств на оказание услуг проведения заместительной почечной терапии методами диализа на 2020 год</t>
  </si>
  <si>
    <t>A06.30.002.999</t>
  </si>
  <si>
    <t>Проведение консультаций (консилиумов) с применением телемедицинских технологий</t>
  </si>
  <si>
    <t>Распределение объемов и финансовых средств на оказание медицинской помощи с применением телемедицинских технологий на 2020 год</t>
  </si>
  <si>
    <t>ООО «Клиника Нуриевых-Киров»</t>
  </si>
  <si>
    <t>МЧУ ДПО «Нефросовет»</t>
  </si>
  <si>
    <t>КОГБУЗ «Кировский областной наркологический диспансер»</t>
  </si>
  <si>
    <t xml:space="preserve">КОГБУЗ "Кировская городская больница № 2" </t>
  </si>
  <si>
    <t>КОГБУЗ "Центр медицинской реабилитации"</t>
  </si>
  <si>
    <t>КОГКБУЗ "Центр кардиологии и неврологии"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</si>
  <si>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2020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</si>
  <si>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</si>
  <si>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</si>
  <si>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</si>
  <si>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</si>
  <si>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</si>
  <si>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Гистологические исследования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</si>
  <si>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</si>
  <si>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</si>
  <si>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</si>
  <si>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</si>
  <si>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</si>
  <si>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</si>
  <si>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</si>
  <si>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</si>
  <si>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</si>
  <si>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</si>
  <si>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Гистологические исследования Итог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</si>
  <si>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</si>
  <si>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</si>
  <si>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</si>
  <si>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</si>
  <si>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</si>
  <si>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</si>
  <si>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</si>
  <si>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</si>
  <si>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</si>
  <si>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</si>
  <si>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</si>
  <si>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</si>
  <si>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</si>
  <si>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</si>
  <si>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</si>
  <si>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</si>
  <si>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</si>
  <si>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</si>
  <si>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</si>
  <si>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</si>
  <si>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</si>
  <si>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</si>
  <si>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</si>
  <si>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</si>
  <si>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</si>
  <si>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</si>
  <si>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</si>
  <si>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</si>
  <si>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</si>
  <si>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</si>
  <si>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</si>
  <si>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</si>
  <si>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</si>
  <si>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</si>
  <si>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</si>
  <si>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</si>
  <si>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</si>
  <si>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</si>
  <si>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</si>
  <si>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</si>
  <si>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</si>
  <si>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</si>
  <si>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</si>
  <si>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</si>
  <si>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</si>
  <si>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</si>
  <si>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</si>
  <si>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</si>
  <si>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</si>
  <si>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</si>
  <si>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</si>
  <si>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</si>
  <si>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</si>
  <si>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</si>
  <si>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</si>
  <si>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</si>
  <si>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</si>
  <si>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</si>
  <si>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</si>
  <si>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</si>
  <si>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</si>
  <si>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</si>
  <si>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</si>
  <si>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</si>
  <si>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</si>
  <si>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</si>
  <si>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</si>
  <si>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</si>
  <si>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</si>
  <si>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</si>
  <si>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</si>
  <si>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</si>
  <si>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</si>
  <si>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</si>
  <si>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</si>
  <si>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</si>
  <si>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</si>
  <si>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</si>
  <si>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</si>
  <si>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</si>
  <si>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</si>
  <si>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</si>
  <si>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</si>
  <si>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</si>
  <si>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</si>
  <si>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</si>
  <si>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</si>
  <si>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</si>
  <si>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</si>
  <si>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</si>
  <si>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</si>
  <si>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</si>
  <si>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</si>
  <si>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</si>
  <si>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</si>
  <si>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</si>
  <si>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</si>
  <si>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</si>
  <si>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Молекулярно-генетическое исследование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</si>
  <si>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</si>
  <si>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</si>
  <si>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</si>
  <si>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</si>
  <si>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A27.05.043</t>
  </si>
  <si>
    <t>Молекулярно-генетическое исследование T-клеточной клональности (по генам бэта, гамма и дельта цепей T-клеточного рецептора)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</si>
  <si>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</si>
  <si>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</si>
  <si>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</si>
  <si>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</si>
  <si>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</si>
  <si>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</si>
  <si>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</si>
  <si>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</si>
  <si>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</si>
  <si>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</si>
  <si>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</si>
  <si>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</si>
  <si>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</si>
  <si>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</si>
  <si>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</si>
  <si>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</si>
  <si>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</si>
  <si>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</si>
  <si>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</si>
  <si>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</si>
  <si>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А27.05.44</t>
  </si>
  <si>
    <t>Молекулярно-генетическое исследование B-клеточной клональности (по генам IgH, IgK, IgL и KDE</t>
  </si>
  <si>
    <t>Молекулярно-генетическое исследование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</si>
  <si>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</si>
  <si>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</si>
  <si>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</si>
  <si>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</si>
  <si>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</si>
  <si>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</si>
  <si>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</si>
  <si>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</si>
  <si>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</si>
  <si>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</si>
  <si>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</si>
  <si>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</si>
  <si>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</si>
  <si>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</si>
  <si>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</si>
  <si>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</si>
  <si>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</si>
  <si>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</si>
  <si>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</si>
  <si>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</si>
  <si>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</si>
  <si>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</si>
  <si>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</si>
  <si>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</si>
  <si>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</si>
  <si>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</si>
  <si>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</si>
  <si>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</si>
  <si>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</si>
  <si>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</si>
  <si>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</si>
  <si>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</si>
  <si>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</si>
  <si>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</si>
  <si>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</si>
  <si>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</si>
  <si>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</si>
  <si>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</si>
  <si>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</si>
  <si>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</si>
  <si>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</si>
  <si>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</si>
  <si>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</si>
  <si>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</si>
  <si>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</si>
  <si>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</si>
  <si>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</si>
  <si>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</si>
  <si>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</si>
  <si>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</si>
  <si>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</si>
  <si>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</si>
  <si>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</si>
  <si>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</si>
  <si>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</si>
  <si>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Магнитно-резонансная томография Итог</t>
  </si>
  <si>
    <t>Ультразвуковая диагностика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</si>
  <si>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</si>
  <si>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</si>
  <si>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</si>
  <si>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</si>
  <si>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</si>
  <si>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</si>
  <si>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</si>
  <si>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</si>
  <si>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</si>
  <si>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</si>
  <si>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</si>
  <si>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</si>
  <si>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</si>
  <si>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</si>
  <si>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</si>
  <si>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</si>
  <si>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</si>
  <si>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</si>
  <si>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</si>
  <si>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</si>
  <si>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</si>
  <si>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</si>
  <si>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</si>
  <si>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</si>
  <si>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</si>
  <si>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</si>
  <si>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</si>
  <si>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</si>
  <si>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</si>
  <si>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</si>
  <si>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Ультразвуковая диагностика Итог</t>
  </si>
  <si>
    <t>Эндоскопия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</si>
  <si>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</si>
  <si>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</si>
  <si>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</si>
  <si>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</si>
  <si>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</si>
  <si>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</si>
  <si>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</si>
  <si>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</si>
  <si>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</si>
  <si>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</si>
  <si>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A03.16.001.001</t>
  </si>
  <si>
    <t>Эзофагогастродуоденоскопия с электрокоагуляцией кровоточащего сосуда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</si>
  <si>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</si>
  <si>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</si>
  <si>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</si>
  <si>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</si>
  <si>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</si>
  <si>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</si>
  <si>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</si>
  <si>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</si>
  <si>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</si>
  <si>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</si>
  <si>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Эндоскопия Итог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</si>
  <si>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2020 год
</t>
  </si>
  <si>
    <t>КОГБУЗ "КОКБ"</t>
  </si>
  <si>
    <t>КОГБУЗ "КОКБ" Итог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</si>
  <si>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</si>
  <si>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</si>
  <si>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</si>
  <si>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</si>
  <si>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</si>
  <si>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</si>
  <si>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</si>
  <si>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</si>
  <si>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КОГКБУЗ "Больница скорой медицинской помощи"</t>
  </si>
  <si>
    <t>КОГКБУЗ "Больница скорой медицинской помощи" Итог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</si>
  <si>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2020 год
</t>
  </si>
  <si>
    <t>КОГБУЗ "Кировская городская больница № 9" Итог</t>
  </si>
  <si>
    <t>КОГБУЗ "Кировская городская больница № 2" 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</si>
  <si>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</si>
  <si>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</si>
  <si>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</si>
  <si>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</si>
  <si>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</si>
  <si>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</si>
  <si>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</si>
  <si>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</si>
  <si>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</si>
  <si>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</si>
  <si>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</si>
  <si>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</si>
  <si>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</si>
  <si>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</si>
  <si>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КОГБУЗ"Кировский областной клинический перинатальный центр"</t>
  </si>
  <si>
    <t>КОГБУЗ"Кировский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</si>
  <si>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</si>
  <si>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</si>
  <si>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</si>
  <si>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</si>
  <si>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КОГБУЗ "Котельничская ЦРБ"</t>
  </si>
  <si>
    <t>КОГБУЗ "Котельничская ЦРБ"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</si>
  <si>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</si>
  <si>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</si>
  <si>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 Итог</t>
  </si>
  <si>
    <t>КОГКБУЗ "Центр кардиологии и неврологии" Итог</t>
  </si>
  <si>
    <t xml:space="preserve">Распределение объемов и финансовых средств на оказание медицинской помощи с применением ультразвуковой диагностики в амбулаторных условиях на 2020 год
</t>
  </si>
  <si>
    <t>КОГБУЗ "Кировская городская больница № 5"</t>
  </si>
  <si>
    <t>КОГБУЗ "Кировская городская больница № 5"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</si>
  <si>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</si>
  <si>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</si>
  <si>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</si>
  <si>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</si>
  <si>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</si>
  <si>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</si>
  <si>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</si>
  <si>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</si>
  <si>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</si>
  <si>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</si>
  <si>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</si>
  <si>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</si>
  <si>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"Кильмезская центральная районная больница"</t>
  </si>
  <si>
    <t>КОГБУЗ "Кильмезская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</si>
  <si>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</si>
  <si>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</si>
  <si>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</si>
  <si>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</si>
  <si>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</si>
  <si>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</si>
  <si>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</si>
  <si>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</si>
  <si>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"Сунская центральная районная больница"</t>
  </si>
  <si>
    <t>КОГБУЗ "Сунская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</si>
  <si>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</si>
  <si>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</si>
  <si>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</si>
  <si>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</si>
  <si>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</si>
  <si>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</si>
  <si>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</si>
  <si>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</si>
  <si>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</si>
  <si>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</si>
  <si>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</si>
  <si>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</si>
  <si>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</si>
  <si>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Распределение объемов и финансовых средств на оказание медицинской помощи с применением молекулярно-генетических исследований в амбулаторных условиях на 2020 год</t>
  </si>
  <si>
    <t>Распределение объемов и финансовых средств на оказание медицинской помощи с применением гистологических исследований в амбулаторных условиях на 2020 год</t>
  </si>
  <si>
    <t>КОГБСЭУЗ " Кировское областное бюро СМЭ"</t>
  </si>
  <si>
    <t>КОГБСЭУЗ " Кировское областное бюро СМЭ" Итог</t>
  </si>
  <si>
    <t>Приложение № 6</t>
  </si>
  <si>
    <t>Приложение № 6.1</t>
  </si>
  <si>
    <t>Приложение № 6.2</t>
  </si>
  <si>
    <t>Приложение № 6.3</t>
  </si>
  <si>
    <t>Приложение № 6.4</t>
  </si>
  <si>
    <t>Приложение № 6.5</t>
  </si>
  <si>
    <t>Приложение № 6.6</t>
  </si>
  <si>
    <t xml:space="preserve">Распределение объемов и финансовых средств на оказание медицинской помощи с применением эндоскопии амбулаторных условиях на 2020 год
</t>
  </si>
  <si>
    <t>30.12.2019 № 20/15</t>
  </si>
  <si>
    <t xml:space="preserve">30.12.2019 № 20/15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</si>
</sst>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16">
    <xf numFmtId="0" fontId="0" fillId="0" borderId="0"/>
    <xf numFmtId="0" fontId="1" fillId="0" borderId="0"/>
    <xf numFmtId="0" fontId="8" fillId="0" borderId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5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53" borderId="0" applyNumberFormat="0" applyBorder="0" applyAlignment="0" applyProtection="0"/>
    <xf numFmtId="0" fontId="37" fillId="37" borderId="0" applyNumberFormat="0" applyBorder="0" applyAlignment="0" applyProtection="0"/>
    <xf numFmtId="0" fontId="38" fillId="54" borderId="23" applyNumberFormat="0" applyAlignment="0" applyProtection="0"/>
    <xf numFmtId="0" fontId="38" fillId="54" borderId="23" applyNumberFormat="0" applyAlignment="0" applyProtection="0"/>
    <xf numFmtId="0" fontId="39" fillId="55" borderId="24" applyNumberFormat="0" applyAlignment="0" applyProtection="0"/>
    <xf numFmtId="0" fontId="40" fillId="0" borderId="0" applyNumberFormat="0" applyFill="0" applyBorder="0" applyAlignment="0" applyProtection="0"/>
    <xf numFmtId="0" fontId="41" fillId="38" borderId="0" applyNumberFormat="0" applyBorder="0" applyAlignment="0" applyProtection="0"/>
    <xf numFmtId="0" fontId="42" fillId="0" borderId="25" applyNumberFormat="0" applyFill="0" applyAlignment="0" applyProtection="0"/>
    <xf numFmtId="0" fontId="43" fillId="0" borderId="26" applyNumberFormat="0" applyFill="0" applyAlignment="0" applyProtection="0"/>
    <xf numFmtId="0" fontId="44" fillId="0" borderId="27" applyNumberFormat="0" applyFill="0" applyAlignment="0" applyProtection="0"/>
    <xf numFmtId="0" fontId="44" fillId="0" borderId="0" applyNumberFormat="0" applyFill="0" applyBorder="0" applyAlignment="0" applyProtection="0"/>
    <xf numFmtId="0" fontId="45" fillId="41" borderId="23" applyNumberFormat="0" applyAlignment="0" applyProtection="0"/>
    <xf numFmtId="0" fontId="45" fillId="41" borderId="23" applyNumberFormat="0" applyAlignment="0" applyProtection="0"/>
    <xf numFmtId="0" fontId="46" fillId="0" borderId="28" applyNumberFormat="0" applyFill="0" applyAlignment="0" applyProtection="0"/>
    <xf numFmtId="0" fontId="47" fillId="56" borderId="0" applyNumberFormat="0" applyBorder="0" applyAlignment="0" applyProtection="0"/>
    <xf numFmtId="0" fontId="48" fillId="57" borderId="29" applyNumberFormat="0" applyFont="0" applyAlignment="0" applyProtection="0"/>
    <xf numFmtId="0" fontId="48" fillId="57" borderId="29" applyNumberFormat="0" applyFont="0" applyAlignment="0" applyProtection="0"/>
    <xf numFmtId="0" fontId="49" fillId="54" borderId="30" applyNumberFormat="0" applyAlignment="0" applyProtection="0"/>
    <xf numFmtId="0" fontId="49" fillId="54" borderId="30" applyNumberFormat="0" applyAlignment="0" applyProtection="0"/>
    <xf numFmtId="0" fontId="50" fillId="0" borderId="0" applyNumberFormat="0" applyFill="0" applyBorder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15" fillId="8" borderId="15" applyNumberFormat="0" applyAlignment="0" applyProtection="0"/>
    <xf numFmtId="0" fontId="16" fillId="9" borderId="16" applyNumberFormat="0" applyAlignment="0" applyProtection="0"/>
    <xf numFmtId="0" fontId="17" fillId="9" borderId="15" applyNumberFormat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1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9" fillId="10" borderId="18" applyNumberFormat="0" applyAlignment="0" applyProtection="0"/>
    <xf numFmtId="0" fontId="14" fillId="7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53" fillId="0" borderId="0"/>
    <xf numFmtId="0" fontId="13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8" fillId="0" borderId="17" applyNumberFormat="0" applyFill="0" applyAlignment="0" applyProtection="0"/>
    <xf numFmtId="0" fontId="2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2" fillId="5" borderId="0" applyNumberFormat="0" applyBorder="0" applyAlignment="0" applyProtection="0"/>
  </cellStyleXfs>
  <cellXfs count="270">
    <xf numFmtId="0" fontId="0" fillId="0" borderId="0" xfId="0"/>
    <xf numFmtId="3" fontId="2" fillId="0" borderId="2" xfId="1" applyNumberFormat="1" applyFont="1" applyFill="1" applyBorder="1" applyAlignment="1">
      <alignment horizontal="center" vertical="center" wrapText="1"/>
    </xf>
    <xf numFmtId="3" fontId="5" fillId="3" borderId="2" xfId="1" applyNumberFormat="1" applyFont="1" applyFill="1" applyBorder="1" applyAlignment="1">
      <alignment horizontal="center" vertical="center"/>
    </xf>
    <xf numFmtId="3" fontId="2" fillId="0" borderId="2" xfId="1" applyNumberFormat="1" applyFont="1" applyFill="1" applyBorder="1" applyAlignment="1">
      <alignment horizontal="center" vertical="center"/>
    </xf>
    <xf numFmtId="3" fontId="5" fillId="4" borderId="2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7" fillId="0" borderId="0" xfId="0" applyFont="1"/>
    <xf numFmtId="4" fontId="2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4" borderId="2" xfId="1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/>
    <xf numFmtId="0" fontId="6" fillId="0" borderId="0" xfId="0" applyFont="1"/>
    <xf numFmtId="0" fontId="6" fillId="0" borderId="0" xfId="0" applyFont="1" applyFill="1" applyBorder="1"/>
    <xf numFmtId="0" fontId="5" fillId="0" borderId="2" xfId="0" applyFont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left" vertical="center"/>
    </xf>
    <xf numFmtId="0" fontId="6" fillId="0" borderId="0" xfId="0" applyFont="1" applyBorder="1"/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4" fillId="0" borderId="0" xfId="0" applyFont="1"/>
    <xf numFmtId="0" fontId="25" fillId="0" borderId="0" xfId="0" applyFont="1" applyAlignment="1">
      <alignment horizontal="center" wrapText="1"/>
    </xf>
    <xf numFmtId="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31" fillId="0" borderId="3" xfId="0" applyFont="1" applyFill="1" applyBorder="1"/>
    <xf numFmtId="0" fontId="31" fillId="0" borderId="2" xfId="0" applyFont="1" applyFill="1" applyBorder="1"/>
    <xf numFmtId="0" fontId="31" fillId="0" borderId="11" xfId="0" applyFont="1" applyFill="1" applyBorder="1"/>
    <xf numFmtId="4" fontId="31" fillId="0" borderId="2" xfId="0" applyNumberFormat="1" applyFont="1" applyFill="1" applyBorder="1" applyAlignment="1">
      <alignment wrapText="1"/>
    </xf>
    <xf numFmtId="0" fontId="31" fillId="0" borderId="4" xfId="0" applyFont="1" applyFill="1" applyBorder="1"/>
    <xf numFmtId="0" fontId="31" fillId="0" borderId="1" xfId="0" applyFont="1" applyFill="1" applyBorder="1"/>
    <xf numFmtId="0" fontId="30" fillId="4" borderId="11" xfId="0" applyFont="1" applyFill="1" applyBorder="1"/>
    <xf numFmtId="0" fontId="31" fillId="4" borderId="11" xfId="0" applyFont="1" applyFill="1" applyBorder="1"/>
    <xf numFmtId="4" fontId="30" fillId="4" borderId="2" xfId="0" applyNumberFormat="1" applyFont="1" applyFill="1" applyBorder="1" applyAlignment="1">
      <alignment wrapText="1"/>
    </xf>
    <xf numFmtId="0" fontId="32" fillId="0" borderId="0" xfId="0" applyFont="1" applyAlignment="1">
      <alignment vertical="top"/>
    </xf>
    <xf numFmtId="0" fontId="32" fillId="0" borderId="0" xfId="0" applyFont="1"/>
    <xf numFmtId="0" fontId="32" fillId="0" borderId="0" xfId="0" applyFont="1" applyAlignment="1">
      <alignment wrapText="1"/>
    </xf>
    <xf numFmtId="4" fontId="32" fillId="0" borderId="0" xfId="0" applyNumberFormat="1" applyFont="1" applyAlignment="1">
      <alignment wrapText="1"/>
    </xf>
    <xf numFmtId="0" fontId="31" fillId="0" borderId="0" xfId="0" applyFont="1" applyAlignment="1">
      <alignment vertical="top"/>
    </xf>
    <xf numFmtId="0" fontId="2" fillId="0" borderId="6" xfId="0" applyFont="1" applyFill="1" applyBorder="1" applyAlignment="1">
      <alignment horizontal="center" vertical="top"/>
    </xf>
    <xf numFmtId="0" fontId="31" fillId="0" borderId="11" xfId="0" applyFont="1" applyBorder="1" applyAlignment="1">
      <alignment vertical="top"/>
    </xf>
    <xf numFmtId="4" fontId="31" fillId="0" borderId="7" xfId="0" applyNumberFormat="1" applyFont="1" applyFill="1" applyBorder="1" applyAlignment="1">
      <alignment horizontal="center" vertical="top" wrapText="1"/>
    </xf>
    <xf numFmtId="0" fontId="33" fillId="0" borderId="6" xfId="0" applyFont="1" applyBorder="1" applyAlignment="1">
      <alignment vertical="top" wrapText="1"/>
    </xf>
    <xf numFmtId="3" fontId="33" fillId="0" borderId="8" xfId="0" applyNumberFormat="1" applyFont="1" applyBorder="1" applyAlignment="1">
      <alignment vertical="top"/>
    </xf>
    <xf numFmtId="0" fontId="34" fillId="0" borderId="11" xfId="0" applyFont="1" applyBorder="1" applyAlignment="1">
      <alignment vertical="top"/>
    </xf>
    <xf numFmtId="4" fontId="33" fillId="0" borderId="21" xfId="0" applyNumberFormat="1" applyFont="1" applyBorder="1" applyAlignment="1">
      <alignment vertical="top"/>
    </xf>
    <xf numFmtId="0" fontId="34" fillId="0" borderId="10" xfId="0" applyFont="1" applyBorder="1"/>
    <xf numFmtId="3" fontId="34" fillId="0" borderId="10" xfId="0" applyNumberFormat="1" applyFont="1" applyBorder="1"/>
    <xf numFmtId="4" fontId="34" fillId="0" borderId="0" xfId="0" applyNumberFormat="1" applyFont="1" applyBorder="1" applyAlignment="1">
      <alignment wrapText="1"/>
    </xf>
    <xf numFmtId="4" fontId="34" fillId="0" borderId="22" xfId="0" applyNumberFormat="1" applyFont="1" applyBorder="1"/>
    <xf numFmtId="0" fontId="34" fillId="0" borderId="8" xfId="0" applyFont="1" applyBorder="1"/>
    <xf numFmtId="3" fontId="34" fillId="0" borderId="8" xfId="0" applyNumberFormat="1" applyFont="1" applyBorder="1"/>
    <xf numFmtId="4" fontId="34" fillId="0" borderId="1" xfId="0" applyNumberFormat="1" applyFont="1" applyBorder="1" applyAlignment="1">
      <alignment wrapText="1"/>
    </xf>
    <xf numFmtId="4" fontId="34" fillId="0" borderId="21" xfId="0" applyNumberFormat="1" applyFont="1" applyBorder="1"/>
    <xf numFmtId="0" fontId="30" fillId="4" borderId="11" xfId="0" applyFont="1" applyFill="1" applyBorder="1" applyAlignment="1">
      <alignment wrapText="1"/>
    </xf>
    <xf numFmtId="0" fontId="32" fillId="0" borderId="0" xfId="0" applyFont="1" applyAlignment="1">
      <alignment vertical="top" wrapText="1"/>
    </xf>
    <xf numFmtId="3" fontId="30" fillId="0" borderId="2" xfId="0" applyNumberFormat="1" applyFont="1" applyFill="1" applyBorder="1" applyAlignment="1">
      <alignment horizontal="center" vertical="top" wrapText="1"/>
    </xf>
    <xf numFmtId="4" fontId="30" fillId="0" borderId="2" xfId="0" applyNumberFormat="1" applyFont="1" applyFill="1" applyBorder="1" applyAlignment="1">
      <alignment horizontal="center" vertical="top" wrapText="1"/>
    </xf>
    <xf numFmtId="3" fontId="31" fillId="0" borderId="2" xfId="0" applyNumberFormat="1" applyFont="1" applyFill="1" applyBorder="1" applyAlignment="1">
      <alignment wrapText="1"/>
    </xf>
    <xf numFmtId="3" fontId="30" fillId="4" borderId="2" xfId="0" applyNumberFormat="1" applyFont="1" applyFill="1" applyBorder="1" applyAlignment="1">
      <alignment wrapText="1"/>
    </xf>
    <xf numFmtId="0" fontId="31" fillId="0" borderId="8" xfId="0" applyFont="1" applyFill="1" applyBorder="1" applyAlignment="1">
      <alignment horizontal="right"/>
    </xf>
    <xf numFmtId="0" fontId="30" fillId="0" borderId="3" xfId="0" applyFont="1" applyFill="1" applyBorder="1" applyAlignment="1">
      <alignment horizontal="center" vertical="top" wrapText="1"/>
    </xf>
    <xf numFmtId="0" fontId="30" fillId="0" borderId="9" xfId="0" applyFont="1" applyFill="1" applyBorder="1" applyAlignment="1">
      <alignment horizontal="center" vertical="top" wrapText="1"/>
    </xf>
    <xf numFmtId="0" fontId="31" fillId="0" borderId="2" xfId="0" applyFont="1" applyFill="1" applyBorder="1" applyAlignment="1">
      <alignment horizontal="right"/>
    </xf>
    <xf numFmtId="0" fontId="31" fillId="0" borderId="4" xfId="0" applyFont="1" applyFill="1" applyBorder="1" applyAlignment="1">
      <alignment horizontal="right"/>
    </xf>
    <xf numFmtId="0" fontId="30" fillId="4" borderId="6" xfId="0" applyFont="1" applyFill="1" applyBorder="1"/>
    <xf numFmtId="0" fontId="30" fillId="4" borderId="7" xfId="0" applyFont="1" applyFill="1" applyBorder="1" applyAlignment="1">
      <alignment horizontal="right"/>
    </xf>
    <xf numFmtId="0" fontId="29" fillId="0" borderId="0" xfId="0" applyFont="1" applyAlignment="1"/>
    <xf numFmtId="0" fontId="30" fillId="0" borderId="2" xfId="0" applyFont="1" applyBorder="1" applyAlignment="1">
      <alignment horizontal="center" vertical="top"/>
    </xf>
    <xf numFmtId="0" fontId="30" fillId="0" borderId="2" xfId="0" applyFont="1" applyBorder="1" applyAlignment="1">
      <alignment horizontal="center" vertical="top" wrapText="1"/>
    </xf>
    <xf numFmtId="4" fontId="30" fillId="4" borderId="2" xfId="0" applyNumberFormat="1" applyFont="1" applyFill="1" applyBorder="1"/>
    <xf numFmtId="0" fontId="30" fillId="4" borderId="2" xfId="0" applyFont="1" applyFill="1" applyBorder="1" applyAlignment="1">
      <alignment horizontal="right" vertical="center"/>
    </xf>
    <xf numFmtId="4" fontId="30" fillId="4" borderId="2" xfId="0" applyNumberFormat="1" applyFont="1" applyFill="1" applyBorder="1" applyAlignment="1">
      <alignment horizontal="right" vertical="center"/>
    </xf>
    <xf numFmtId="0" fontId="28" fillId="0" borderId="0" xfId="0" applyFont="1"/>
    <xf numFmtId="3" fontId="28" fillId="0" borderId="0" xfId="0" applyNumberFormat="1" applyFont="1" applyAlignment="1">
      <alignment wrapText="1"/>
    </xf>
    <xf numFmtId="0" fontId="28" fillId="0" borderId="0" xfId="0" applyFont="1" applyAlignment="1">
      <alignment vertical="top"/>
    </xf>
    <xf numFmtId="0" fontId="27" fillId="0" borderId="0" xfId="0" applyFont="1"/>
    <xf numFmtId="0" fontId="29" fillId="0" borderId="0" xfId="0" applyFont="1" applyAlignment="1">
      <alignment wrapText="1"/>
    </xf>
    <xf numFmtId="0" fontId="30" fillId="0" borderId="6" xfId="0" applyFont="1" applyBorder="1" applyAlignment="1">
      <alignment horizontal="center" vertical="top" wrapText="1"/>
    </xf>
    <xf numFmtId="0" fontId="31" fillId="0" borderId="6" xfId="0" applyFont="1" applyBorder="1" applyAlignment="1">
      <alignment wrapText="1"/>
    </xf>
    <xf numFmtId="3" fontId="31" fillId="0" borderId="2" xfId="0" applyNumberFormat="1" applyFont="1" applyBorder="1" applyAlignment="1">
      <alignment vertical="top"/>
    </xf>
    <xf numFmtId="4" fontId="31" fillId="0" borderId="2" xfId="0" applyNumberFormat="1" applyFont="1" applyBorder="1" applyAlignment="1">
      <alignment vertical="top"/>
    </xf>
    <xf numFmtId="0" fontId="26" fillId="0" borderId="0" xfId="0" applyFont="1"/>
    <xf numFmtId="3" fontId="26" fillId="0" borderId="0" xfId="0" applyNumberFormat="1" applyFont="1" applyAlignment="1">
      <alignment wrapText="1"/>
    </xf>
    <xf numFmtId="3" fontId="30" fillId="3" borderId="2" xfId="0" applyNumberFormat="1" applyFont="1" applyFill="1" applyBorder="1" applyAlignment="1">
      <alignment vertical="top"/>
    </xf>
    <xf numFmtId="4" fontId="30" fillId="3" borderId="2" xfId="0" applyNumberFormat="1" applyFont="1" applyFill="1" applyBorder="1" applyAlignment="1">
      <alignment vertical="top"/>
    </xf>
    <xf numFmtId="0" fontId="31" fillId="0" borderId="6" xfId="0" applyFont="1" applyBorder="1" applyAlignment="1">
      <alignment vertical="top" wrapText="1"/>
    </xf>
    <xf numFmtId="3" fontId="30" fillId="4" borderId="2" xfId="0" applyNumberFormat="1" applyFont="1" applyFill="1" applyBorder="1"/>
    <xf numFmtId="3" fontId="32" fillId="0" borderId="0" xfId="0" applyNumberFormat="1" applyFont="1" applyAlignment="1">
      <alignment wrapText="1"/>
    </xf>
    <xf numFmtId="3" fontId="30" fillId="58" borderId="2" xfId="0" applyNumberFormat="1" applyFont="1" applyFill="1" applyBorder="1" applyAlignment="1">
      <alignment wrapText="1"/>
    </xf>
    <xf numFmtId="4" fontId="30" fillId="58" borderId="2" xfId="0" applyNumberFormat="1" applyFont="1" applyFill="1" applyBorder="1" applyAlignment="1">
      <alignment wrapText="1"/>
    </xf>
    <xf numFmtId="0" fontId="30" fillId="0" borderId="11" xfId="0" applyFont="1" applyBorder="1" applyAlignment="1">
      <alignment horizontal="center" vertical="top" wrapText="1"/>
    </xf>
    <xf numFmtId="0" fontId="5" fillId="3" borderId="6" xfId="0" applyFont="1" applyFill="1" applyBorder="1"/>
    <xf numFmtId="0" fontId="2" fillId="3" borderId="11" xfId="0" applyFont="1" applyFill="1" applyBorder="1"/>
    <xf numFmtId="0" fontId="5" fillId="3" borderId="11" xfId="0" applyFont="1" applyFill="1" applyBorder="1"/>
    <xf numFmtId="0" fontId="5" fillId="3" borderId="7" xfId="0" applyFont="1" applyFill="1" applyBorder="1" applyAlignment="1">
      <alignment horizontal="right"/>
    </xf>
    <xf numFmtId="3" fontId="5" fillId="3" borderId="2" xfId="0" applyNumberFormat="1" applyFont="1" applyFill="1" applyBorder="1" applyAlignment="1">
      <alignment wrapText="1"/>
    </xf>
    <xf numFmtId="4" fontId="5" fillId="3" borderId="2" xfId="0" applyNumberFormat="1" applyFont="1" applyFill="1" applyBorder="1" applyAlignment="1">
      <alignment wrapText="1"/>
    </xf>
    <xf numFmtId="0" fontId="5" fillId="3" borderId="11" xfId="0" applyFont="1" applyFill="1" applyBorder="1" applyAlignment="1">
      <alignment horizontal="right"/>
    </xf>
    <xf numFmtId="0" fontId="31" fillId="0" borderId="6" xfId="0" applyFont="1" applyBorder="1" applyAlignment="1">
      <alignment horizontal="left" vertical="top" wrapText="1"/>
    </xf>
    <xf numFmtId="0" fontId="31" fillId="0" borderId="2" xfId="0" applyFont="1" applyBorder="1" applyAlignment="1">
      <alignment horizontal="center" vertical="top"/>
    </xf>
    <xf numFmtId="0" fontId="31" fillId="0" borderId="2" xfId="0" applyFont="1" applyBorder="1" applyAlignment="1">
      <alignment horizontal="left" vertical="top" wrapText="1"/>
    </xf>
    <xf numFmtId="0" fontId="30" fillId="3" borderId="2" xfId="0" applyFont="1" applyFill="1" applyBorder="1" applyAlignment="1">
      <alignment wrapText="1"/>
    </xf>
    <xf numFmtId="0" fontId="31" fillId="0" borderId="0" xfId="0" applyFont="1"/>
    <xf numFmtId="4" fontId="31" fillId="0" borderId="0" xfId="0" applyNumberFormat="1" applyFont="1"/>
    <xf numFmtId="0" fontId="30" fillId="0" borderId="0" xfId="0" applyFont="1" applyAlignment="1"/>
    <xf numFmtId="0" fontId="30" fillId="3" borderId="2" xfId="0" applyFont="1" applyFill="1" applyBorder="1"/>
    <xf numFmtId="3" fontId="30" fillId="3" borderId="2" xfId="0" applyNumberFormat="1" applyFont="1" applyFill="1" applyBorder="1"/>
    <xf numFmtId="4" fontId="30" fillId="3" borderId="2" xfId="0" applyNumberFormat="1" applyFont="1" applyFill="1" applyBorder="1"/>
    <xf numFmtId="0" fontId="30" fillId="3" borderId="6" xfId="0" applyFont="1" applyFill="1" applyBorder="1" applyAlignment="1"/>
    <xf numFmtId="0" fontId="30" fillId="3" borderId="11" xfId="0" applyFont="1" applyFill="1" applyBorder="1" applyAlignment="1"/>
    <xf numFmtId="0" fontId="31" fillId="0" borderId="2" xfId="0" applyFont="1" applyBorder="1" applyAlignment="1">
      <alignment horizontal="right" vertical="center"/>
    </xf>
    <xf numFmtId="4" fontId="31" fillId="0" borderId="2" xfId="0" applyNumberFormat="1" applyFont="1" applyBorder="1" applyAlignment="1">
      <alignment horizontal="right" vertical="center"/>
    </xf>
    <xf numFmtId="0" fontId="30" fillId="3" borderId="2" xfId="0" applyFont="1" applyFill="1" applyBorder="1" applyAlignment="1">
      <alignment horizontal="left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6" fillId="2" borderId="0" xfId="0" applyFont="1" applyFill="1" applyBorder="1"/>
    <xf numFmtId="0" fontId="7" fillId="0" borderId="0" xfId="0" applyFont="1" applyBorder="1"/>
    <xf numFmtId="3" fontId="7" fillId="0" borderId="0" xfId="0" applyNumberFormat="1" applyFont="1" applyBorder="1"/>
    <xf numFmtId="4" fontId="7" fillId="0" borderId="0" xfId="0" applyNumberFormat="1" applyFont="1" applyBorder="1"/>
    <xf numFmtId="0" fontId="30" fillId="3" borderId="1" xfId="0" applyFont="1" applyFill="1" applyBorder="1" applyAlignment="1"/>
    <xf numFmtId="0" fontId="30" fillId="3" borderId="21" xfId="0" applyFont="1" applyFill="1" applyBorder="1" applyAlignment="1"/>
    <xf numFmtId="0" fontId="31" fillId="0" borderId="3" xfId="0" applyFont="1" applyFill="1" applyBorder="1" applyAlignment="1">
      <alignment vertical="top"/>
    </xf>
    <xf numFmtId="0" fontId="31" fillId="0" borderId="2" xfId="0" applyFont="1" applyBorder="1" applyAlignment="1">
      <alignment vertical="center" wrapText="1"/>
    </xf>
    <xf numFmtId="0" fontId="56" fillId="0" borderId="2" xfId="0" applyFont="1" applyBorder="1" applyAlignment="1">
      <alignment vertical="center" wrapText="1"/>
    </xf>
    <xf numFmtId="0" fontId="31" fillId="0" borderId="2" xfId="0" applyFont="1" applyBorder="1" applyAlignment="1">
      <alignment vertical="center"/>
    </xf>
    <xf numFmtId="0" fontId="31" fillId="0" borderId="6" xfId="0" applyFont="1" applyBorder="1" applyAlignment="1">
      <alignment vertical="center" wrapText="1"/>
    </xf>
    <xf numFmtId="3" fontId="31" fillId="0" borderId="7" xfId="0" applyNumberFormat="1" applyFont="1" applyBorder="1" applyAlignment="1">
      <alignment vertical="center"/>
    </xf>
    <xf numFmtId="4" fontId="31" fillId="0" borderId="2" xfId="0" applyNumberFormat="1" applyFont="1" applyBorder="1" applyAlignment="1">
      <alignment vertical="center"/>
    </xf>
    <xf numFmtId="0" fontId="31" fillId="0" borderId="0" xfId="0" applyFont="1" applyAlignment="1">
      <alignment vertical="center"/>
    </xf>
    <xf numFmtId="4" fontId="26" fillId="0" borderId="0" xfId="0" applyNumberFormat="1" applyFont="1" applyAlignment="1">
      <alignment horizontal="right" vertical="top"/>
    </xf>
    <xf numFmtId="0" fontId="26" fillId="0" borderId="0" xfId="0" applyFont="1" applyAlignment="1">
      <alignment horizontal="left" vertical="top" wrapText="1"/>
    </xf>
    <xf numFmtId="4" fontId="26" fillId="0" borderId="0" xfId="0" applyNumberFormat="1" applyFont="1" applyAlignment="1">
      <alignment horizontal="left" vertical="top"/>
    </xf>
    <xf numFmtId="0" fontId="57" fillId="0" borderId="0" xfId="0" applyFont="1" applyBorder="1" applyAlignment="1">
      <alignment vertical="top" wrapText="1"/>
    </xf>
    <xf numFmtId="0" fontId="58" fillId="0" borderId="2" xfId="0" applyFont="1" applyBorder="1" applyAlignment="1">
      <alignment horizontal="center" vertical="top" wrapText="1"/>
    </xf>
    <xf numFmtId="0" fontId="58" fillId="0" borderId="6" xfId="0" applyFont="1" applyBorder="1" applyAlignment="1">
      <alignment horizontal="center" vertical="top" wrapText="1"/>
    </xf>
    <xf numFmtId="4" fontId="58" fillId="0" borderId="2" xfId="0" applyNumberFormat="1" applyFont="1" applyBorder="1" applyAlignment="1">
      <alignment horizontal="center" vertical="top" wrapText="1"/>
    </xf>
    <xf numFmtId="0" fontId="26" fillId="0" borderId="33" xfId="0" applyFont="1" applyBorder="1" applyAlignment="1">
      <alignment vertical="top"/>
    </xf>
    <xf numFmtId="0" fontId="26" fillId="0" borderId="33" xfId="0" applyFont="1" applyBorder="1" applyAlignment="1">
      <alignment vertical="top" wrapText="1"/>
    </xf>
    <xf numFmtId="3" fontId="26" fillId="0" borderId="2" xfId="0" applyNumberFormat="1" applyFont="1" applyBorder="1" applyAlignment="1">
      <alignment vertical="top"/>
    </xf>
    <xf numFmtId="4" fontId="26" fillId="0" borderId="2" xfId="0" applyNumberFormat="1" applyFont="1" applyBorder="1" applyAlignment="1">
      <alignment vertical="top"/>
    </xf>
    <xf numFmtId="0" fontId="26" fillId="0" borderId="0" xfId="0" applyFont="1" applyAlignment="1">
      <alignment vertical="top"/>
    </xf>
    <xf numFmtId="0" fontId="26" fillId="0" borderId="35" xfId="0" applyFont="1" applyBorder="1" applyAlignment="1">
      <alignment vertical="top"/>
    </xf>
    <xf numFmtId="0" fontId="58" fillId="3" borderId="33" xfId="0" applyFont="1" applyFill="1" applyBorder="1" applyAlignment="1">
      <alignment vertical="top"/>
    </xf>
    <xf numFmtId="0" fontId="58" fillId="3" borderId="36" xfId="0" applyFont="1" applyFill="1" applyBorder="1" applyAlignment="1">
      <alignment vertical="top"/>
    </xf>
    <xf numFmtId="3" fontId="58" fillId="3" borderId="2" xfId="0" applyNumberFormat="1" applyFont="1" applyFill="1" applyBorder="1" applyAlignment="1">
      <alignment vertical="top"/>
    </xf>
    <xf numFmtId="4" fontId="58" fillId="3" borderId="2" xfId="0" applyNumberFormat="1" applyFont="1" applyFill="1" applyBorder="1" applyAlignment="1">
      <alignment vertical="top"/>
    </xf>
    <xf numFmtId="0" fontId="58" fillId="58" borderId="39" xfId="0" applyFont="1" applyFill="1" applyBorder="1" applyAlignment="1">
      <alignment vertical="top"/>
    </xf>
    <xf numFmtId="0" fontId="58" fillId="58" borderId="40" xfId="0" applyFont="1" applyFill="1" applyBorder="1" applyAlignment="1">
      <alignment vertical="top"/>
    </xf>
    <xf numFmtId="3" fontId="58" fillId="58" borderId="2" xfId="0" applyNumberFormat="1" applyFont="1" applyFill="1" applyBorder="1" applyAlignment="1">
      <alignment vertical="top"/>
    </xf>
    <xf numFmtId="4" fontId="58" fillId="58" borderId="2" xfId="0" applyNumberFormat="1" applyFont="1" applyFill="1" applyBorder="1" applyAlignment="1">
      <alignment vertical="top"/>
    </xf>
    <xf numFmtId="4" fontId="26" fillId="0" borderId="0" xfId="0" applyNumberFormat="1" applyFont="1" applyAlignment="1">
      <alignment vertical="top"/>
    </xf>
    <xf numFmtId="4" fontId="24" fillId="0" borderId="0" xfId="0" applyNumberFormat="1" applyFont="1"/>
    <xf numFmtId="0" fontId="26" fillId="0" borderId="0" xfId="0" applyFont="1" applyAlignment="1">
      <alignment horizontal="left" vertical="top"/>
    </xf>
    <xf numFmtId="0" fontId="26" fillId="0" borderId="0" xfId="0" applyFont="1" applyAlignment="1">
      <alignment horizontal="center" vertical="top"/>
    </xf>
    <xf numFmtId="0" fontId="58" fillId="0" borderId="0" xfId="0" applyFont="1" applyBorder="1" applyAlignment="1">
      <alignment horizontal="center" vertical="top" wrapText="1"/>
    </xf>
    <xf numFmtId="0" fontId="58" fillId="0" borderId="0" xfId="0" applyFont="1" applyBorder="1" applyAlignment="1">
      <alignment horizontal="center" vertical="top"/>
    </xf>
    <xf numFmtId="4" fontId="58" fillId="0" borderId="0" xfId="0" applyNumberFormat="1" applyFont="1" applyBorder="1" applyAlignment="1">
      <alignment horizontal="center" vertical="top"/>
    </xf>
    <xf numFmtId="0" fontId="26" fillId="0" borderId="33" xfId="0" applyFont="1" applyBorder="1" applyAlignment="1">
      <alignment horizontal="center" vertical="top"/>
    </xf>
    <xf numFmtId="0" fontId="26" fillId="0" borderId="35" xfId="0" applyFont="1" applyBorder="1" applyAlignment="1">
      <alignment horizontal="center" vertical="top"/>
    </xf>
    <xf numFmtId="3" fontId="58" fillId="3" borderId="3" xfId="0" applyNumberFormat="1" applyFont="1" applyFill="1" applyBorder="1" applyAlignment="1">
      <alignment vertical="top"/>
    </xf>
    <xf numFmtId="4" fontId="58" fillId="3" borderId="3" xfId="0" applyNumberFormat="1" applyFont="1" applyFill="1" applyBorder="1" applyAlignment="1">
      <alignment vertical="top"/>
    </xf>
    <xf numFmtId="0" fontId="58" fillId="58" borderId="6" xfId="0" applyFont="1" applyFill="1" applyBorder="1" applyAlignment="1">
      <alignment vertical="top"/>
    </xf>
    <xf numFmtId="0" fontId="58" fillId="58" borderId="41" xfId="0" applyFont="1" applyFill="1" applyBorder="1" applyAlignment="1">
      <alignment vertical="top"/>
    </xf>
    <xf numFmtId="4" fontId="26" fillId="0" borderId="0" xfId="0" applyNumberFormat="1" applyFont="1" applyAlignment="1">
      <alignment horizontal="center" vertical="top"/>
    </xf>
    <xf numFmtId="0" fontId="26" fillId="0" borderId="0" xfId="0" applyFont="1" applyAlignment="1">
      <alignment horizontal="right" vertical="top"/>
    </xf>
    <xf numFmtId="0" fontId="57" fillId="0" borderId="0" xfId="0" applyFont="1" applyBorder="1" applyAlignment="1">
      <alignment vertical="top"/>
    </xf>
    <xf numFmtId="0" fontId="57" fillId="0" borderId="0" xfId="0" applyFont="1" applyBorder="1" applyAlignment="1">
      <alignment horizontal="center" vertical="top"/>
    </xf>
    <xf numFmtId="0" fontId="26" fillId="0" borderId="33" xfId="0" applyFont="1" applyBorder="1" applyAlignment="1">
      <alignment horizontal="center"/>
    </xf>
    <xf numFmtId="0" fontId="26" fillId="0" borderId="33" xfId="0" applyFont="1" applyBorder="1"/>
    <xf numFmtId="0" fontId="26" fillId="0" borderId="33" xfId="0" applyFont="1" applyBorder="1" applyAlignment="1">
      <alignment wrapText="1"/>
    </xf>
    <xf numFmtId="3" fontId="26" fillId="0" borderId="3" xfId="0" applyNumberFormat="1" applyFont="1" applyBorder="1" applyAlignment="1">
      <alignment vertical="top"/>
    </xf>
    <xf numFmtId="4" fontId="26" fillId="0" borderId="42" xfId="0" applyNumberFormat="1" applyFont="1" applyBorder="1" applyAlignment="1">
      <alignment vertical="top"/>
    </xf>
    <xf numFmtId="0" fontId="26" fillId="0" borderId="35" xfId="0" applyFont="1" applyBorder="1" applyAlignment="1">
      <alignment horizontal="center"/>
    </xf>
    <xf numFmtId="0" fontId="26" fillId="0" borderId="35" xfId="0" applyFont="1" applyBorder="1"/>
    <xf numFmtId="3" fontId="26" fillId="0" borderId="43" xfId="0" applyNumberFormat="1" applyFont="1" applyBorder="1" applyAlignment="1">
      <alignment vertical="top"/>
    </xf>
    <xf numFmtId="0" fontId="58" fillId="3" borderId="33" xfId="0" applyFont="1" applyFill="1" applyBorder="1"/>
    <xf numFmtId="0" fontId="58" fillId="3" borderId="36" xfId="0" applyFont="1" applyFill="1" applyBorder="1"/>
    <xf numFmtId="3" fontId="58" fillId="3" borderId="43" xfId="0" applyNumberFormat="1" applyFont="1" applyFill="1" applyBorder="1" applyAlignment="1">
      <alignment vertical="top"/>
    </xf>
    <xf numFmtId="4" fontId="58" fillId="3" borderId="42" xfId="0" applyNumberFormat="1" applyFont="1" applyFill="1" applyBorder="1" applyAlignment="1">
      <alignment vertical="top"/>
    </xf>
    <xf numFmtId="0" fontId="58" fillId="0" borderId="0" xfId="0" applyFont="1" applyBorder="1" applyAlignment="1">
      <alignment vertical="top" wrapText="1"/>
    </xf>
    <xf numFmtId="3" fontId="26" fillId="0" borderId="0" xfId="0" applyNumberFormat="1" applyFont="1" applyAlignment="1">
      <alignment horizontal="center" vertical="top"/>
    </xf>
    <xf numFmtId="0" fontId="58" fillId="58" borderId="6" xfId="0" applyFont="1" applyFill="1" applyBorder="1"/>
    <xf numFmtId="0" fontId="58" fillId="58" borderId="41" xfId="0" applyFont="1" applyFill="1" applyBorder="1"/>
    <xf numFmtId="3" fontId="26" fillId="0" borderId="33" xfId="0" applyNumberFormat="1" applyFont="1" applyBorder="1"/>
    <xf numFmtId="4" fontId="26" fillId="0" borderId="3" xfId="0" applyNumberFormat="1" applyFont="1" applyBorder="1"/>
    <xf numFmtId="4" fontId="26" fillId="0" borderId="43" xfId="0" applyNumberFormat="1" applyFont="1" applyBorder="1"/>
    <xf numFmtId="3" fontId="58" fillId="3" borderId="33" xfId="0" applyNumberFormat="1" applyFont="1" applyFill="1" applyBorder="1"/>
    <xf numFmtId="4" fontId="58" fillId="3" borderId="43" xfId="0" applyNumberFormat="1" applyFont="1" applyFill="1" applyBorder="1"/>
    <xf numFmtId="0" fontId="58" fillId="58" borderId="6" xfId="0" applyFont="1" applyFill="1" applyBorder="1" applyAlignment="1">
      <alignment horizontal="center"/>
    </xf>
    <xf numFmtId="3" fontId="58" fillId="58" borderId="44" xfId="0" applyNumberFormat="1" applyFont="1" applyFill="1" applyBorder="1"/>
    <xf numFmtId="4" fontId="58" fillId="58" borderId="2" xfId="0" applyNumberFormat="1" applyFont="1" applyFill="1" applyBorder="1"/>
    <xf numFmtId="3" fontId="26" fillId="0" borderId="33" xfId="0" applyNumberFormat="1" applyFont="1" applyBorder="1" applyAlignment="1">
      <alignment vertical="top"/>
    </xf>
    <xf numFmtId="4" fontId="26" fillId="0" borderId="3" xfId="0" applyNumberFormat="1" applyFont="1" applyBorder="1" applyAlignment="1">
      <alignment vertical="top"/>
    </xf>
    <xf numFmtId="3" fontId="26" fillId="0" borderId="0" xfId="0" applyNumberFormat="1" applyFont="1"/>
    <xf numFmtId="4" fontId="26" fillId="0" borderId="43" xfId="0" applyNumberFormat="1" applyFont="1" applyBorder="1" applyAlignment="1">
      <alignment vertical="top"/>
    </xf>
    <xf numFmtId="3" fontId="58" fillId="3" borderId="33" xfId="0" applyNumberFormat="1" applyFont="1" applyFill="1" applyBorder="1" applyAlignment="1">
      <alignment vertical="top"/>
    </xf>
    <xf numFmtId="4" fontId="58" fillId="3" borderId="43" xfId="0" applyNumberFormat="1" applyFont="1" applyFill="1" applyBorder="1" applyAlignment="1">
      <alignment vertical="top"/>
    </xf>
    <xf numFmtId="3" fontId="58" fillId="58" borderId="44" xfId="0" applyNumberFormat="1" applyFont="1" applyFill="1" applyBorder="1" applyAlignment="1">
      <alignment vertical="top"/>
    </xf>
    <xf numFmtId="0" fontId="58" fillId="58" borderId="45" xfId="0" applyFont="1" applyFill="1" applyBorder="1"/>
    <xf numFmtId="3" fontId="58" fillId="58" borderId="46" xfId="0" applyNumberFormat="1" applyFont="1" applyFill="1" applyBorder="1" applyAlignment="1">
      <alignment vertical="top"/>
    </xf>
    <xf numFmtId="4" fontId="58" fillId="4" borderId="2" xfId="0" applyNumberFormat="1" applyFont="1" applyFill="1" applyBorder="1"/>
    <xf numFmtId="0" fontId="58" fillId="58" borderId="6" xfId="0" applyFont="1" applyFill="1" applyBorder="1" applyAlignment="1">
      <alignment horizontal="left" vertical="top"/>
    </xf>
    <xf numFmtId="0" fontId="58" fillId="58" borderId="4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5" fillId="4" borderId="11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wrapText="1"/>
    </xf>
    <xf numFmtId="0" fontId="31" fillId="0" borderId="3" xfId="0" applyFont="1" applyBorder="1" applyAlignment="1">
      <alignment horizontal="center" vertical="top"/>
    </xf>
    <xf numFmtId="0" fontId="31" fillId="0" borderId="5" xfId="0" applyFont="1" applyBorder="1" applyAlignment="1">
      <alignment horizontal="center" vertical="top"/>
    </xf>
    <xf numFmtId="0" fontId="31" fillId="0" borderId="4" xfId="0" applyFont="1" applyBorder="1" applyAlignment="1">
      <alignment horizontal="center" vertical="top"/>
    </xf>
    <xf numFmtId="0" fontId="31" fillId="0" borderId="3" xfId="0" applyFont="1" applyBorder="1" applyAlignment="1">
      <alignment horizontal="left" vertical="top" wrapText="1"/>
    </xf>
    <xf numFmtId="0" fontId="31" fillId="0" borderId="5" xfId="0" applyFont="1" applyBorder="1" applyAlignment="1">
      <alignment horizontal="left" vertical="top" wrapText="1"/>
    </xf>
    <xf numFmtId="0" fontId="31" fillId="0" borderId="4" xfId="0" applyFont="1" applyBorder="1" applyAlignment="1">
      <alignment horizontal="left" vertical="top" wrapText="1"/>
    </xf>
    <xf numFmtId="0" fontId="31" fillId="0" borderId="3" xfId="0" applyFont="1" applyFill="1" applyBorder="1" applyAlignment="1">
      <alignment horizontal="left" vertical="top" wrapText="1"/>
    </xf>
    <xf numFmtId="0" fontId="31" fillId="0" borderId="5" xfId="0" applyFont="1" applyFill="1" applyBorder="1" applyAlignment="1">
      <alignment horizontal="left" vertical="top" wrapText="1"/>
    </xf>
    <xf numFmtId="0" fontId="31" fillId="0" borderId="4" xfId="0" applyFont="1" applyFill="1" applyBorder="1" applyAlignment="1">
      <alignment horizontal="left" vertical="top" wrapText="1"/>
    </xf>
    <xf numFmtId="0" fontId="31" fillId="0" borderId="3" xfId="0" applyFont="1" applyFill="1" applyBorder="1" applyAlignment="1">
      <alignment horizontal="left" vertical="top"/>
    </xf>
    <xf numFmtId="0" fontId="31" fillId="0" borderId="4" xfId="0" applyFont="1" applyFill="1" applyBorder="1" applyAlignment="1">
      <alignment horizontal="left" vertical="top"/>
    </xf>
    <xf numFmtId="0" fontId="30" fillId="58" borderId="6" xfId="0" applyFont="1" applyFill="1" applyBorder="1" applyAlignment="1">
      <alignment horizontal="left"/>
    </xf>
    <xf numFmtId="0" fontId="30" fillId="58" borderId="7" xfId="0" applyFont="1" applyFill="1" applyBorder="1" applyAlignment="1">
      <alignment horizontal="left"/>
    </xf>
    <xf numFmtId="0" fontId="30" fillId="58" borderId="2" xfId="0" applyFont="1" applyFill="1" applyBorder="1" applyAlignment="1">
      <alignment horizontal="left"/>
    </xf>
    <xf numFmtId="0" fontId="31" fillId="0" borderId="5" xfId="0" applyFont="1" applyFill="1" applyBorder="1" applyAlignment="1">
      <alignment horizontal="left" vertical="top"/>
    </xf>
    <xf numFmtId="0" fontId="29" fillId="0" borderId="0" xfId="0" applyFont="1" applyAlignment="1">
      <alignment horizontal="center"/>
    </xf>
    <xf numFmtId="0" fontId="31" fillId="0" borderId="3" xfId="0" applyFont="1" applyFill="1" applyBorder="1" applyAlignment="1">
      <alignment horizontal="center" vertical="top" wrapText="1"/>
    </xf>
    <xf numFmtId="0" fontId="31" fillId="0" borderId="5" xfId="0" applyFont="1" applyFill="1" applyBorder="1" applyAlignment="1">
      <alignment horizontal="center" vertical="top" wrapText="1"/>
    </xf>
    <xf numFmtId="0" fontId="31" fillId="0" borderId="4" xfId="0" applyFont="1" applyFill="1" applyBorder="1" applyAlignment="1">
      <alignment horizontal="center" vertical="top" wrapText="1"/>
    </xf>
    <xf numFmtId="0" fontId="30" fillId="4" borderId="2" xfId="0" applyFont="1" applyFill="1" applyBorder="1" applyAlignment="1">
      <alignment horizontal="left"/>
    </xf>
    <xf numFmtId="0" fontId="26" fillId="0" borderId="37" xfId="0" applyFont="1" applyBorder="1" applyAlignment="1">
      <alignment horizontal="left" vertical="top" wrapText="1"/>
    </xf>
    <xf numFmtId="0" fontId="26" fillId="0" borderId="34" xfId="0" applyFont="1" applyBorder="1" applyAlignment="1">
      <alignment horizontal="left" vertical="top" wrapText="1"/>
    </xf>
    <xf numFmtId="0" fontId="57" fillId="0" borderId="0" xfId="0" applyFont="1" applyBorder="1" applyAlignment="1">
      <alignment horizontal="center" vertical="top" wrapText="1"/>
    </xf>
    <xf numFmtId="0" fontId="26" fillId="0" borderId="32" xfId="0" applyFont="1" applyBorder="1" applyAlignment="1">
      <alignment horizontal="left" vertical="top" wrapText="1"/>
    </xf>
    <xf numFmtId="0" fontId="26" fillId="0" borderId="38" xfId="0" applyFont="1" applyBorder="1" applyAlignment="1">
      <alignment horizontal="left" vertical="top" wrapText="1"/>
    </xf>
    <xf numFmtId="0" fontId="57" fillId="0" borderId="0" xfId="0" applyFont="1" applyAlignment="1">
      <alignment horizontal="center" wrapText="1"/>
    </xf>
  </cellXfs>
  <cellStyles count="11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1 2 2" xfId="10"/>
    <cellStyle name="20% - Акцент2 2" xfId="11"/>
    <cellStyle name="20% - Акцент2 2 2" xfId="12"/>
    <cellStyle name="20% - Акцент3 2" xfId="13"/>
    <cellStyle name="20% - Акцент3 2 2" xfId="14"/>
    <cellStyle name="20% - Акцент4 2" xfId="15"/>
    <cellStyle name="20% - Акцент4 2 2" xfId="16"/>
    <cellStyle name="20% - Акцент5 2" xfId="17"/>
    <cellStyle name="20% - Акцент5 2 2" xfId="18"/>
    <cellStyle name="20% - Акцент6 2" xfId="19"/>
    <cellStyle name="20% - Акцент6 2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1 2 2" xfId="28"/>
    <cellStyle name="40% - Акцент2 2" xfId="29"/>
    <cellStyle name="40% - Акцент2 2 2" xfId="30"/>
    <cellStyle name="40% - Акцент3 2" xfId="31"/>
    <cellStyle name="40% - Акцент3 2 2" xfId="32"/>
    <cellStyle name="40% - Акцент4 2" xfId="33"/>
    <cellStyle name="40% - Акцент4 2 2" xfId="34"/>
    <cellStyle name="40% - Акцент5 2" xfId="35"/>
    <cellStyle name="40% - Акцент5 2 2" xfId="36"/>
    <cellStyle name="40% - Акцент6 2" xfId="37"/>
    <cellStyle name="40% - Акцент6 2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Акцент1 2" xfId="45"/>
    <cellStyle name="60% - Акцент2 2" xfId="46"/>
    <cellStyle name="60% - Акцент3 2" xfId="47"/>
    <cellStyle name="60% - Акцент4 2" xfId="48"/>
    <cellStyle name="60% - Акцент5 2" xfId="49"/>
    <cellStyle name="60% - Акцент6 2" xfId="50"/>
    <cellStyle name="Accent1" xfId="51"/>
    <cellStyle name="Accent2" xfId="52"/>
    <cellStyle name="Accent3" xfId="53"/>
    <cellStyle name="Accent4" xfId="54"/>
    <cellStyle name="Accent5" xfId="55"/>
    <cellStyle name="Accent6" xfId="56"/>
    <cellStyle name="Bad" xfId="57"/>
    <cellStyle name="Calculation" xfId="58"/>
    <cellStyle name="Calculation 2" xfId="59"/>
    <cellStyle name="Check Cell" xfId="60"/>
    <cellStyle name="Explanatory Text" xfId="61"/>
    <cellStyle name="Good" xfId="62"/>
    <cellStyle name="Heading 1" xfId="63"/>
    <cellStyle name="Heading 2" xfId="64"/>
    <cellStyle name="Heading 3" xfId="65"/>
    <cellStyle name="Heading 4" xfId="66"/>
    <cellStyle name="Input" xfId="67"/>
    <cellStyle name="Input 2" xfId="68"/>
    <cellStyle name="Linked Cell" xfId="69"/>
    <cellStyle name="Neutral" xfId="70"/>
    <cellStyle name="Note" xfId="71"/>
    <cellStyle name="Note 2" xfId="72"/>
    <cellStyle name="Output" xfId="73"/>
    <cellStyle name="Output 2" xfId="74"/>
    <cellStyle name="Title" xfId="75"/>
    <cellStyle name="Total" xfId="76"/>
    <cellStyle name="Total 2" xfId="77"/>
    <cellStyle name="Warning Text" xfId="78"/>
    <cellStyle name="Акцент1 2" xfId="79"/>
    <cellStyle name="Акцент2 2" xfId="80"/>
    <cellStyle name="Акцент3 2" xfId="81"/>
    <cellStyle name="Акцент4 2" xfId="82"/>
    <cellStyle name="Акцент5 2" xfId="83"/>
    <cellStyle name="Акцент6 2" xfId="84"/>
    <cellStyle name="Ввод  2" xfId="85"/>
    <cellStyle name="Вывод 2" xfId="86"/>
    <cellStyle name="Вычисление 2" xfId="87"/>
    <cellStyle name="Заголовок 1 2" xfId="88"/>
    <cellStyle name="Заголовок 2 2" xfId="89"/>
    <cellStyle name="Заголовок 3 2" xfId="90"/>
    <cellStyle name="Заголовок 4 2" xfId="91"/>
    <cellStyle name="Итог 2" xfId="92"/>
    <cellStyle name="Контрольная ячейка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2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96"/>
  <sheetViews>
    <sheetView zoomScale="70" zoomScaleNormal="70" workbookViewId="0">
      <selection activeCell="I5" sqref="I5"/>
    </sheetView>
  </sheetViews>
  <sheetFormatPr defaultRowHeight="15" outlineLevelRow="1" x14ac:dyDescent="0.25"/>
  <cols>
    <col min="1" max="1" width="5.7109375" style="11" customWidth="1"/>
    <col min="2" max="2" width="14.42578125" style="11" bestFit="1" customWidth="1"/>
    <col min="3" max="3" width="36.5703125" style="11" customWidth="1"/>
    <col min="4" max="4" width="46.5703125" style="11" customWidth="1"/>
    <col min="5" max="5" width="9.140625" style="11" customWidth="1"/>
    <col min="6" max="6" width="6.85546875" style="11" customWidth="1"/>
    <col min="7" max="7" width="20.42578125" style="11" customWidth="1"/>
    <col min="8" max="8" width="23.28515625" style="11" customWidth="1"/>
    <col min="9" max="9" width="20.85546875" style="11" customWidth="1"/>
    <col min="10" max="16384" width="9.140625" style="11"/>
  </cols>
  <sheetData>
    <row r="1" spans="1:9" ht="15.75" x14ac:dyDescent="0.25">
      <c r="I1" s="32" t="s">
        <v>90</v>
      </c>
    </row>
    <row r="2" spans="1:9" ht="15.75" x14ac:dyDescent="0.25">
      <c r="I2" s="32" t="s">
        <v>29</v>
      </c>
    </row>
    <row r="3" spans="1:9" ht="15.75" x14ac:dyDescent="0.25">
      <c r="I3" s="32" t="s">
        <v>30</v>
      </c>
    </row>
    <row r="4" spans="1:9" ht="15.75" x14ac:dyDescent="0.25">
      <c r="I4" s="32" t="s">
        <v>31</v>
      </c>
    </row>
    <row r="5" spans="1:9" ht="15.75" x14ac:dyDescent="0.25">
      <c r="I5" s="32" t="s">
        <v>472</v>
      </c>
    </row>
    <row r="7" spans="1:9" ht="18.75" customHeight="1" x14ac:dyDescent="0.25">
      <c r="A7" s="242" t="s">
        <v>96</v>
      </c>
      <c r="B7" s="242"/>
      <c r="C7" s="242"/>
      <c r="D7" s="242"/>
      <c r="E7" s="242"/>
      <c r="F7" s="242"/>
      <c r="G7" s="242"/>
      <c r="H7" s="242"/>
    </row>
    <row r="8" spans="1:9" ht="18.75" x14ac:dyDescent="0.25">
      <c r="A8" s="17"/>
      <c r="B8" s="25"/>
      <c r="C8" s="17"/>
      <c r="D8" s="17"/>
      <c r="E8" s="17"/>
      <c r="F8" s="17"/>
      <c r="G8" s="25"/>
      <c r="H8" s="17"/>
    </row>
    <row r="9" spans="1:9" ht="16.5" x14ac:dyDescent="0.25">
      <c r="A9" s="26" t="s">
        <v>34</v>
      </c>
      <c r="B9" s="26"/>
      <c r="C9" s="26"/>
      <c r="D9" s="26"/>
      <c r="E9" s="24"/>
      <c r="F9" s="24"/>
      <c r="G9" s="24"/>
      <c r="H9" s="24"/>
    </row>
    <row r="10" spans="1:9" ht="69" customHeight="1" x14ac:dyDescent="0.25">
      <c r="A10" s="13" t="s">
        <v>0</v>
      </c>
      <c r="B10" s="13" t="s">
        <v>32</v>
      </c>
      <c r="C10" s="18" t="s">
        <v>1</v>
      </c>
      <c r="D10" s="13" t="s">
        <v>2</v>
      </c>
      <c r="E10" s="14" t="s">
        <v>3</v>
      </c>
      <c r="F10" s="14" t="s">
        <v>97</v>
      </c>
      <c r="G10" s="14" t="s">
        <v>5</v>
      </c>
      <c r="H10" s="15" t="s">
        <v>62</v>
      </c>
      <c r="I10" s="31" t="s">
        <v>73</v>
      </c>
    </row>
    <row r="11" spans="1:9" ht="15.75" x14ac:dyDescent="0.25">
      <c r="A11" s="239">
        <v>1</v>
      </c>
      <c r="B11" s="239">
        <v>430002</v>
      </c>
      <c r="C11" s="234" t="s">
        <v>98</v>
      </c>
      <c r="D11" s="133" t="s">
        <v>17</v>
      </c>
      <c r="E11" s="3">
        <v>26</v>
      </c>
      <c r="F11" s="3" t="s">
        <v>7</v>
      </c>
      <c r="G11" s="1">
        <v>5</v>
      </c>
      <c r="H11" s="7">
        <v>116465.95</v>
      </c>
      <c r="I11" s="7">
        <f t="shared" ref="I11:I12" si="0">G11*H11</f>
        <v>582329.75</v>
      </c>
    </row>
    <row r="12" spans="1:9" ht="15.75" x14ac:dyDescent="0.25">
      <c r="A12" s="240"/>
      <c r="B12" s="240"/>
      <c r="C12" s="235"/>
      <c r="D12" s="134"/>
      <c r="E12" s="3">
        <v>27</v>
      </c>
      <c r="F12" s="3" t="s">
        <v>7</v>
      </c>
      <c r="G12" s="1">
        <v>5</v>
      </c>
      <c r="H12" s="7">
        <v>69465.78</v>
      </c>
      <c r="I12" s="7">
        <f t="shared" si="0"/>
        <v>347328.9</v>
      </c>
    </row>
    <row r="13" spans="1:9" ht="15.75" x14ac:dyDescent="0.25">
      <c r="A13" s="241"/>
      <c r="B13" s="241"/>
      <c r="C13" s="236"/>
      <c r="D13" s="19"/>
      <c r="E13" s="2"/>
      <c r="F13" s="2"/>
      <c r="G13" s="2">
        <f>SUM(G11:G12)</f>
        <v>10</v>
      </c>
      <c r="H13" s="8"/>
      <c r="I13" s="8">
        <f>SUM(I11:I12)</f>
        <v>929658.65</v>
      </c>
    </row>
    <row r="14" spans="1:9" ht="15.75" x14ac:dyDescent="0.25">
      <c r="A14" s="239">
        <v>2</v>
      </c>
      <c r="B14" s="239">
        <v>430009</v>
      </c>
      <c r="C14" s="234" t="s">
        <v>85</v>
      </c>
      <c r="D14" s="131" t="s">
        <v>6</v>
      </c>
      <c r="E14" s="1">
        <v>28</v>
      </c>
      <c r="F14" s="1" t="s">
        <v>7</v>
      </c>
      <c r="G14" s="1">
        <v>260</v>
      </c>
      <c r="H14" s="7">
        <v>72959.64</v>
      </c>
      <c r="I14" s="7">
        <f>G14*H14</f>
        <v>18969506.399999999</v>
      </c>
    </row>
    <row r="15" spans="1:9" ht="15.75" x14ac:dyDescent="0.25">
      <c r="A15" s="240"/>
      <c r="B15" s="240"/>
      <c r="C15" s="235"/>
      <c r="D15" s="132"/>
      <c r="E15" s="1">
        <v>29</v>
      </c>
      <c r="F15" s="1" t="s">
        <v>7</v>
      </c>
      <c r="G15" s="1">
        <v>15</v>
      </c>
      <c r="H15" s="7">
        <v>89897.13</v>
      </c>
      <c r="I15" s="7">
        <f>G15*H15</f>
        <v>1348456.9500000002</v>
      </c>
    </row>
    <row r="16" spans="1:9" ht="15.75" x14ac:dyDescent="0.25">
      <c r="A16" s="241"/>
      <c r="B16" s="241"/>
      <c r="C16" s="236"/>
      <c r="D16" s="19" t="s">
        <v>8</v>
      </c>
      <c r="E16" s="2"/>
      <c r="F16" s="2"/>
      <c r="G16" s="2">
        <f>SUM(G14:G15)</f>
        <v>275</v>
      </c>
      <c r="H16" s="8"/>
      <c r="I16" s="8">
        <f>SUM(I14:I15)</f>
        <v>20317963.349999998</v>
      </c>
    </row>
    <row r="17" spans="1:9" ht="15.75" x14ac:dyDescent="0.25">
      <c r="A17" s="239">
        <v>3</v>
      </c>
      <c r="B17" s="239">
        <v>430037</v>
      </c>
      <c r="C17" s="234" t="s">
        <v>99</v>
      </c>
      <c r="D17" s="131" t="s">
        <v>9</v>
      </c>
      <c r="E17" s="1">
        <v>1</v>
      </c>
      <c r="F17" s="1" t="s">
        <v>7</v>
      </c>
      <c r="G17" s="1">
        <v>41</v>
      </c>
      <c r="H17" s="7">
        <v>169428.62</v>
      </c>
      <c r="I17" s="7">
        <f t="shared" ref="I17:I44" si="1">G17*H17</f>
        <v>6946573.4199999999</v>
      </c>
    </row>
    <row r="18" spans="1:9" ht="15.75" x14ac:dyDescent="0.25">
      <c r="A18" s="240"/>
      <c r="B18" s="240"/>
      <c r="C18" s="235"/>
      <c r="D18" s="132"/>
      <c r="E18" s="1">
        <v>2</v>
      </c>
      <c r="F18" s="1" t="s">
        <v>7</v>
      </c>
      <c r="G18" s="1">
        <v>10</v>
      </c>
      <c r="H18" s="7">
        <v>183664.76</v>
      </c>
      <c r="I18" s="7">
        <f t="shared" si="1"/>
        <v>1836647.6</v>
      </c>
    </row>
    <row r="19" spans="1:9" ht="15.75" x14ac:dyDescent="0.25">
      <c r="A19" s="240"/>
      <c r="B19" s="240"/>
      <c r="C19" s="235"/>
      <c r="D19" s="131" t="s">
        <v>27</v>
      </c>
      <c r="E19" s="1">
        <v>3</v>
      </c>
      <c r="F19" s="1" t="s">
        <v>7</v>
      </c>
      <c r="G19" s="1">
        <v>1</v>
      </c>
      <c r="H19" s="7">
        <v>130514.87</v>
      </c>
      <c r="I19" s="7">
        <f t="shared" si="1"/>
        <v>130514.87</v>
      </c>
    </row>
    <row r="20" spans="1:9" ht="15.75" x14ac:dyDescent="0.25">
      <c r="A20" s="240"/>
      <c r="B20" s="240"/>
      <c r="C20" s="235"/>
      <c r="D20" s="132"/>
      <c r="E20" s="1">
        <v>4</v>
      </c>
      <c r="F20" s="1" t="s">
        <v>7</v>
      </c>
      <c r="G20" s="1">
        <v>1</v>
      </c>
      <c r="H20" s="7">
        <v>197360.51</v>
      </c>
      <c r="I20" s="7">
        <f t="shared" si="1"/>
        <v>197360.51</v>
      </c>
    </row>
    <row r="21" spans="1:9" ht="15.75" x14ac:dyDescent="0.25">
      <c r="A21" s="240"/>
      <c r="B21" s="240"/>
      <c r="C21" s="235"/>
      <c r="D21" s="135" t="s">
        <v>16</v>
      </c>
      <c r="E21" s="1">
        <v>5</v>
      </c>
      <c r="F21" s="1" t="s">
        <v>7</v>
      </c>
      <c r="G21" s="1">
        <v>175</v>
      </c>
      <c r="H21" s="7">
        <v>135902.18</v>
      </c>
      <c r="I21" s="7">
        <f t="shared" si="1"/>
        <v>23782881.5</v>
      </c>
    </row>
    <row r="22" spans="1:9" ht="15.75" x14ac:dyDescent="0.25">
      <c r="A22" s="240"/>
      <c r="B22" s="240"/>
      <c r="C22" s="235"/>
      <c r="D22" s="133" t="s">
        <v>12</v>
      </c>
      <c r="E22" s="3">
        <v>12</v>
      </c>
      <c r="F22" s="3" t="s">
        <v>7</v>
      </c>
      <c r="G22" s="1">
        <v>162</v>
      </c>
      <c r="H22" s="7">
        <v>166279.17000000001</v>
      </c>
      <c r="I22" s="7">
        <f t="shared" si="1"/>
        <v>26937225.540000003</v>
      </c>
    </row>
    <row r="23" spans="1:9" ht="15.75" x14ac:dyDescent="0.25">
      <c r="A23" s="240"/>
      <c r="B23" s="240"/>
      <c r="C23" s="235"/>
      <c r="D23" s="136"/>
      <c r="E23" s="3">
        <v>14</v>
      </c>
      <c r="F23" s="3" t="s">
        <v>7</v>
      </c>
      <c r="G23" s="1">
        <v>18</v>
      </c>
      <c r="H23" s="7">
        <v>162153.09</v>
      </c>
      <c r="I23" s="7">
        <f t="shared" si="1"/>
        <v>2918755.62</v>
      </c>
    </row>
    <row r="24" spans="1:9" ht="15.75" x14ac:dyDescent="0.25">
      <c r="A24" s="240"/>
      <c r="B24" s="240"/>
      <c r="C24" s="235"/>
      <c r="D24" s="136"/>
      <c r="E24" s="3">
        <v>16</v>
      </c>
      <c r="F24" s="3" t="s">
        <v>7</v>
      </c>
      <c r="G24" s="1">
        <v>5</v>
      </c>
      <c r="H24" s="7">
        <v>298640.49</v>
      </c>
      <c r="I24" s="7">
        <f t="shared" si="1"/>
        <v>1493202.45</v>
      </c>
    </row>
    <row r="25" spans="1:9" ht="15.75" x14ac:dyDescent="0.25">
      <c r="A25" s="240"/>
      <c r="B25" s="240"/>
      <c r="C25" s="235"/>
      <c r="D25" s="134"/>
      <c r="E25" s="3">
        <v>17</v>
      </c>
      <c r="F25" s="3" t="s">
        <v>7</v>
      </c>
      <c r="G25" s="1">
        <v>5</v>
      </c>
      <c r="H25" s="7">
        <v>405004.57</v>
      </c>
      <c r="I25" s="7">
        <f t="shared" si="1"/>
        <v>2025022.85</v>
      </c>
    </row>
    <row r="26" spans="1:9" ht="15.75" x14ac:dyDescent="0.25">
      <c r="A26" s="240"/>
      <c r="B26" s="240"/>
      <c r="C26" s="235"/>
      <c r="D26" s="133" t="s">
        <v>17</v>
      </c>
      <c r="E26" s="3">
        <v>26</v>
      </c>
      <c r="F26" s="3" t="s">
        <v>7</v>
      </c>
      <c r="G26" s="1">
        <v>55</v>
      </c>
      <c r="H26" s="7">
        <v>116465.95</v>
      </c>
      <c r="I26" s="7">
        <f t="shared" si="1"/>
        <v>6405627.25</v>
      </c>
    </row>
    <row r="27" spans="1:9" ht="15.75" x14ac:dyDescent="0.25">
      <c r="A27" s="240"/>
      <c r="B27" s="240"/>
      <c r="C27" s="235"/>
      <c r="D27" s="134"/>
      <c r="E27" s="3">
        <v>27</v>
      </c>
      <c r="F27" s="3" t="s">
        <v>7</v>
      </c>
      <c r="G27" s="1">
        <v>15</v>
      </c>
      <c r="H27" s="7">
        <v>69465.78</v>
      </c>
      <c r="I27" s="7">
        <f t="shared" si="1"/>
        <v>1041986.7</v>
      </c>
    </row>
    <row r="28" spans="1:9" ht="15.75" x14ac:dyDescent="0.25">
      <c r="A28" s="240"/>
      <c r="B28" s="240"/>
      <c r="C28" s="235"/>
      <c r="D28" s="128" t="s">
        <v>6</v>
      </c>
      <c r="E28" s="1">
        <v>28</v>
      </c>
      <c r="F28" s="1" t="s">
        <v>7</v>
      </c>
      <c r="G28" s="1">
        <v>450</v>
      </c>
      <c r="H28" s="7">
        <v>72959.64</v>
      </c>
      <c r="I28" s="7">
        <f t="shared" si="1"/>
        <v>32831838</v>
      </c>
    </row>
    <row r="29" spans="1:9" ht="15.75" x14ac:dyDescent="0.25">
      <c r="A29" s="240"/>
      <c r="B29" s="240"/>
      <c r="C29" s="235"/>
      <c r="D29" s="21" t="s">
        <v>18</v>
      </c>
      <c r="E29" s="3">
        <v>33</v>
      </c>
      <c r="F29" s="3" t="s">
        <v>7</v>
      </c>
      <c r="G29" s="1">
        <v>250</v>
      </c>
      <c r="H29" s="7">
        <v>134873.26</v>
      </c>
      <c r="I29" s="7">
        <f t="shared" si="1"/>
        <v>33718315</v>
      </c>
    </row>
    <row r="30" spans="1:9" ht="15.75" x14ac:dyDescent="0.25">
      <c r="A30" s="240"/>
      <c r="B30" s="240"/>
      <c r="C30" s="235"/>
      <c r="D30" s="133" t="s">
        <v>19</v>
      </c>
      <c r="E30" s="3">
        <v>34</v>
      </c>
      <c r="F30" s="3" t="s">
        <v>7</v>
      </c>
      <c r="G30" s="1">
        <v>518</v>
      </c>
      <c r="H30" s="7">
        <v>175139.12</v>
      </c>
      <c r="I30" s="7">
        <f t="shared" si="1"/>
        <v>90722064.159999996</v>
      </c>
    </row>
    <row r="31" spans="1:9" ht="15.75" x14ac:dyDescent="0.25">
      <c r="A31" s="240"/>
      <c r="B31" s="240"/>
      <c r="C31" s="235"/>
      <c r="D31" s="136"/>
      <c r="E31" s="3">
        <v>35</v>
      </c>
      <c r="F31" s="3" t="s">
        <v>7</v>
      </c>
      <c r="G31" s="1">
        <v>262</v>
      </c>
      <c r="H31" s="7">
        <v>240815.91</v>
      </c>
      <c r="I31" s="7">
        <f t="shared" si="1"/>
        <v>63093768.420000002</v>
      </c>
    </row>
    <row r="32" spans="1:9" ht="15.75" x14ac:dyDescent="0.25">
      <c r="A32" s="240"/>
      <c r="B32" s="240"/>
      <c r="C32" s="235"/>
      <c r="D32" s="136"/>
      <c r="E32" s="3">
        <v>36</v>
      </c>
      <c r="F32" s="3" t="s">
        <v>7</v>
      </c>
      <c r="G32" s="1">
        <v>91</v>
      </c>
      <c r="H32" s="7">
        <v>306493.71000000002</v>
      </c>
      <c r="I32" s="7">
        <f t="shared" si="1"/>
        <v>27890927.610000003</v>
      </c>
    </row>
    <row r="33" spans="1:9" ht="15.75" x14ac:dyDescent="0.25">
      <c r="A33" s="240"/>
      <c r="B33" s="240"/>
      <c r="C33" s="235"/>
      <c r="D33" s="136"/>
      <c r="E33" s="3">
        <v>37</v>
      </c>
      <c r="F33" s="3" t="s">
        <v>7</v>
      </c>
      <c r="G33" s="1">
        <v>450</v>
      </c>
      <c r="H33" s="7">
        <v>156486.04</v>
      </c>
      <c r="I33" s="7">
        <f t="shared" si="1"/>
        <v>70418718</v>
      </c>
    </row>
    <row r="34" spans="1:9" ht="15.75" x14ac:dyDescent="0.25">
      <c r="A34" s="240"/>
      <c r="B34" s="240"/>
      <c r="C34" s="235"/>
      <c r="D34" s="136"/>
      <c r="E34" s="3">
        <v>38</v>
      </c>
      <c r="F34" s="3" t="s">
        <v>7</v>
      </c>
      <c r="G34" s="1">
        <v>210</v>
      </c>
      <c r="H34" s="7">
        <v>215169.19</v>
      </c>
      <c r="I34" s="7">
        <f t="shared" si="1"/>
        <v>45185529.899999999</v>
      </c>
    </row>
    <row r="35" spans="1:9" ht="15.75" x14ac:dyDescent="0.25">
      <c r="A35" s="240"/>
      <c r="B35" s="240"/>
      <c r="C35" s="235"/>
      <c r="D35" s="136"/>
      <c r="E35" s="3">
        <v>39</v>
      </c>
      <c r="F35" s="3" t="s">
        <v>7</v>
      </c>
      <c r="G35" s="1">
        <v>59</v>
      </c>
      <c r="H35" s="7">
        <v>273851.33</v>
      </c>
      <c r="I35" s="7">
        <f t="shared" si="1"/>
        <v>16157228.470000001</v>
      </c>
    </row>
    <row r="36" spans="1:9" ht="15.75" customHeight="1" x14ac:dyDescent="0.25">
      <c r="A36" s="240"/>
      <c r="B36" s="240"/>
      <c r="C36" s="235"/>
      <c r="D36" s="136"/>
      <c r="E36" s="3">
        <v>40</v>
      </c>
      <c r="F36" s="3" t="s">
        <v>7</v>
      </c>
      <c r="G36" s="1">
        <v>100</v>
      </c>
      <c r="H36" s="7">
        <v>257873.14</v>
      </c>
      <c r="I36" s="7">
        <f t="shared" si="1"/>
        <v>25787314</v>
      </c>
    </row>
    <row r="37" spans="1:9" ht="15.75" x14ac:dyDescent="0.25">
      <c r="A37" s="240"/>
      <c r="B37" s="240"/>
      <c r="C37" s="235"/>
      <c r="D37" s="136"/>
      <c r="E37" s="3">
        <v>41</v>
      </c>
      <c r="F37" s="3" t="s">
        <v>7</v>
      </c>
      <c r="G37" s="1">
        <v>400</v>
      </c>
      <c r="H37" s="7">
        <v>143575.74</v>
      </c>
      <c r="I37" s="7">
        <f t="shared" si="1"/>
        <v>57430296</v>
      </c>
    </row>
    <row r="38" spans="1:9" ht="15.75" x14ac:dyDescent="0.25">
      <c r="A38" s="240"/>
      <c r="B38" s="240"/>
      <c r="C38" s="235"/>
      <c r="D38" s="136"/>
      <c r="E38" s="3">
        <v>42</v>
      </c>
      <c r="F38" s="3" t="s">
        <v>24</v>
      </c>
      <c r="G38" s="1">
        <v>1</v>
      </c>
      <c r="H38" s="7">
        <v>265696.78999999998</v>
      </c>
      <c r="I38" s="7">
        <f t="shared" si="1"/>
        <v>265696.78999999998</v>
      </c>
    </row>
    <row r="39" spans="1:9" ht="15.75" x14ac:dyDescent="0.25">
      <c r="A39" s="240"/>
      <c r="B39" s="240"/>
      <c r="C39" s="235"/>
      <c r="D39" s="136"/>
      <c r="E39" s="3">
        <v>43</v>
      </c>
      <c r="F39" s="3" t="s">
        <v>7</v>
      </c>
      <c r="G39" s="1">
        <v>204</v>
      </c>
      <c r="H39" s="7">
        <v>239672.61</v>
      </c>
      <c r="I39" s="7">
        <f t="shared" si="1"/>
        <v>48893212.439999998</v>
      </c>
    </row>
    <row r="40" spans="1:9" ht="15.75" x14ac:dyDescent="0.25">
      <c r="A40" s="240"/>
      <c r="B40" s="240"/>
      <c r="C40" s="235"/>
      <c r="D40" s="134"/>
      <c r="E40" s="3">
        <v>44</v>
      </c>
      <c r="F40" s="3" t="s">
        <v>7</v>
      </c>
      <c r="G40" s="1">
        <v>350</v>
      </c>
      <c r="H40" s="7">
        <v>361507.78</v>
      </c>
      <c r="I40" s="7">
        <f t="shared" si="1"/>
        <v>126527723.00000001</v>
      </c>
    </row>
    <row r="41" spans="1:9" ht="15.75" x14ac:dyDescent="0.25">
      <c r="A41" s="240"/>
      <c r="B41" s="240"/>
      <c r="C41" s="235"/>
      <c r="D41" s="133" t="s">
        <v>20</v>
      </c>
      <c r="E41" s="3">
        <v>53</v>
      </c>
      <c r="F41" s="3" t="s">
        <v>7</v>
      </c>
      <c r="G41" s="1">
        <v>183</v>
      </c>
      <c r="H41" s="7">
        <v>97003.25</v>
      </c>
      <c r="I41" s="7">
        <f t="shared" si="1"/>
        <v>17751594.75</v>
      </c>
    </row>
    <row r="42" spans="1:9" ht="15.75" x14ac:dyDescent="0.25">
      <c r="A42" s="240"/>
      <c r="B42" s="240"/>
      <c r="C42" s="235"/>
      <c r="D42" s="134"/>
      <c r="E42" s="3">
        <v>54</v>
      </c>
      <c r="F42" s="3" t="s">
        <v>7</v>
      </c>
      <c r="G42" s="1">
        <v>96</v>
      </c>
      <c r="H42" s="7">
        <v>142527.49</v>
      </c>
      <c r="I42" s="7">
        <f t="shared" si="1"/>
        <v>13682639.039999999</v>
      </c>
    </row>
    <row r="43" spans="1:9" ht="15.75" x14ac:dyDescent="0.25">
      <c r="A43" s="240"/>
      <c r="B43" s="240"/>
      <c r="C43" s="235"/>
      <c r="D43" s="133" t="s">
        <v>21</v>
      </c>
      <c r="E43" s="3">
        <v>55</v>
      </c>
      <c r="F43" s="3" t="s">
        <v>7</v>
      </c>
      <c r="G43" s="1">
        <v>33</v>
      </c>
      <c r="H43" s="7">
        <v>126152.4</v>
      </c>
      <c r="I43" s="7">
        <f t="shared" si="1"/>
        <v>4163029.1999999997</v>
      </c>
    </row>
    <row r="44" spans="1:9" ht="15.75" x14ac:dyDescent="0.25">
      <c r="A44" s="240"/>
      <c r="B44" s="240"/>
      <c r="C44" s="235"/>
      <c r="D44" s="134"/>
      <c r="E44" s="3">
        <v>55</v>
      </c>
      <c r="F44" s="3" t="s">
        <v>24</v>
      </c>
      <c r="G44" s="1">
        <v>4</v>
      </c>
      <c r="H44" s="7">
        <v>126152.4</v>
      </c>
      <c r="I44" s="7">
        <f t="shared" si="1"/>
        <v>504609.6</v>
      </c>
    </row>
    <row r="45" spans="1:9" ht="15.75" x14ac:dyDescent="0.25">
      <c r="A45" s="241"/>
      <c r="B45" s="241"/>
      <c r="C45" s="236"/>
      <c r="D45" s="19" t="s">
        <v>8</v>
      </c>
      <c r="E45" s="2"/>
      <c r="F45" s="2"/>
      <c r="G45" s="2">
        <f>SUM(G17:G44)</f>
        <v>4149</v>
      </c>
      <c r="H45" s="8"/>
      <c r="I45" s="8">
        <f>SUM(I17:I44)</f>
        <v>748740302.68999994</v>
      </c>
    </row>
    <row r="46" spans="1:9" ht="15.75" x14ac:dyDescent="0.25">
      <c r="A46" s="239">
        <v>4</v>
      </c>
      <c r="B46" s="239">
        <v>430038</v>
      </c>
      <c r="C46" s="234" t="s">
        <v>100</v>
      </c>
      <c r="D46" s="20" t="s">
        <v>9</v>
      </c>
      <c r="E46" s="1">
        <v>1</v>
      </c>
      <c r="F46" s="1" t="s">
        <v>24</v>
      </c>
      <c r="G46" s="1">
        <v>4</v>
      </c>
      <c r="H46" s="7">
        <v>169428.62</v>
      </c>
      <c r="I46" s="7">
        <f t="shared" ref="I46:I54" si="2">G46*H46</f>
        <v>677714.48</v>
      </c>
    </row>
    <row r="47" spans="1:9" ht="15.75" customHeight="1" x14ac:dyDescent="0.25">
      <c r="A47" s="240"/>
      <c r="B47" s="240"/>
      <c r="C47" s="235"/>
      <c r="D47" s="128" t="s">
        <v>11</v>
      </c>
      <c r="E47" s="1">
        <v>8</v>
      </c>
      <c r="F47" s="1" t="s">
        <v>24</v>
      </c>
      <c r="G47" s="1">
        <v>4</v>
      </c>
      <c r="H47" s="7">
        <v>266769.75</v>
      </c>
      <c r="I47" s="7">
        <f t="shared" si="2"/>
        <v>1067079</v>
      </c>
    </row>
    <row r="48" spans="1:9" ht="15.75" customHeight="1" x14ac:dyDescent="0.25">
      <c r="A48" s="240"/>
      <c r="B48" s="240"/>
      <c r="C48" s="235"/>
      <c r="D48" s="131" t="s">
        <v>12</v>
      </c>
      <c r="E48" s="1">
        <v>15</v>
      </c>
      <c r="F48" s="1" t="s">
        <v>24</v>
      </c>
      <c r="G48" s="1">
        <v>20</v>
      </c>
      <c r="H48" s="7">
        <v>233047.33</v>
      </c>
      <c r="I48" s="7">
        <f t="shared" si="2"/>
        <v>4660946.5999999996</v>
      </c>
    </row>
    <row r="49" spans="1:9" ht="15.75" x14ac:dyDescent="0.25">
      <c r="A49" s="240"/>
      <c r="B49" s="240"/>
      <c r="C49" s="235"/>
      <c r="D49" s="128" t="s">
        <v>13</v>
      </c>
      <c r="E49" s="1">
        <v>18</v>
      </c>
      <c r="F49" s="1" t="s">
        <v>24</v>
      </c>
      <c r="G49" s="1">
        <v>4</v>
      </c>
      <c r="H49" s="7">
        <v>254000.98</v>
      </c>
      <c r="I49" s="7">
        <f t="shared" si="2"/>
        <v>1016003.92</v>
      </c>
    </row>
    <row r="50" spans="1:9" ht="15.75" x14ac:dyDescent="0.25">
      <c r="A50" s="240"/>
      <c r="B50" s="240"/>
      <c r="C50" s="235"/>
      <c r="D50" s="131" t="s">
        <v>6</v>
      </c>
      <c r="E50" s="1">
        <v>29</v>
      </c>
      <c r="F50" s="1" t="s">
        <v>24</v>
      </c>
      <c r="G50" s="1">
        <v>12</v>
      </c>
      <c r="H50" s="7">
        <v>89897.13</v>
      </c>
      <c r="I50" s="7">
        <f t="shared" si="2"/>
        <v>1078765.56</v>
      </c>
    </row>
    <row r="51" spans="1:9" ht="15.75" x14ac:dyDescent="0.25">
      <c r="A51" s="240"/>
      <c r="B51" s="240"/>
      <c r="C51" s="235"/>
      <c r="D51" s="131" t="s">
        <v>14</v>
      </c>
      <c r="E51" s="1">
        <v>31</v>
      </c>
      <c r="F51" s="1" t="s">
        <v>24</v>
      </c>
      <c r="G51" s="1">
        <v>4</v>
      </c>
      <c r="H51" s="7">
        <v>175403.83</v>
      </c>
      <c r="I51" s="7">
        <f t="shared" si="2"/>
        <v>701615.32</v>
      </c>
    </row>
    <row r="52" spans="1:9" ht="15.75" x14ac:dyDescent="0.25">
      <c r="A52" s="240"/>
      <c r="B52" s="240"/>
      <c r="C52" s="235"/>
      <c r="D52" s="132"/>
      <c r="E52" s="1">
        <v>32</v>
      </c>
      <c r="F52" s="1" t="s">
        <v>24</v>
      </c>
      <c r="G52" s="1">
        <v>6</v>
      </c>
      <c r="H52" s="7">
        <v>100761.46</v>
      </c>
      <c r="I52" s="7">
        <f t="shared" si="2"/>
        <v>604568.76</v>
      </c>
    </row>
    <row r="53" spans="1:9" ht="15.75" x14ac:dyDescent="0.25">
      <c r="A53" s="240"/>
      <c r="B53" s="240"/>
      <c r="C53" s="235"/>
      <c r="D53" s="129" t="s">
        <v>20</v>
      </c>
      <c r="E53" s="1">
        <v>53</v>
      </c>
      <c r="F53" s="1" t="s">
        <v>24</v>
      </c>
      <c r="G53" s="1">
        <v>55</v>
      </c>
      <c r="H53" s="7">
        <v>97003.25</v>
      </c>
      <c r="I53" s="7">
        <f t="shared" si="2"/>
        <v>5335178.75</v>
      </c>
    </row>
    <row r="54" spans="1:9" ht="15.75" x14ac:dyDescent="0.25">
      <c r="A54" s="240"/>
      <c r="B54" s="240"/>
      <c r="C54" s="235"/>
      <c r="D54" s="128" t="s">
        <v>15</v>
      </c>
      <c r="E54" s="1">
        <v>56</v>
      </c>
      <c r="F54" s="1" t="s">
        <v>24</v>
      </c>
      <c r="G54" s="1">
        <v>25</v>
      </c>
      <c r="H54" s="7">
        <v>190189.29</v>
      </c>
      <c r="I54" s="7">
        <f t="shared" si="2"/>
        <v>4754732.25</v>
      </c>
    </row>
    <row r="55" spans="1:9" ht="15.75" x14ac:dyDescent="0.25">
      <c r="A55" s="241"/>
      <c r="B55" s="241"/>
      <c r="C55" s="236"/>
      <c r="D55" s="19"/>
      <c r="E55" s="2"/>
      <c r="F55" s="2"/>
      <c r="G55" s="2">
        <f>SUM(G46:G54)</f>
        <v>134</v>
      </c>
      <c r="H55" s="8"/>
      <c r="I55" s="8">
        <f>SUM(I46:I54)</f>
        <v>19896604.640000001</v>
      </c>
    </row>
    <row r="56" spans="1:9" ht="15.75" x14ac:dyDescent="0.25">
      <c r="A56" s="239">
        <v>5</v>
      </c>
      <c r="B56" s="239">
        <v>430042</v>
      </c>
      <c r="C56" s="234" t="s">
        <v>101</v>
      </c>
      <c r="D56" s="128" t="s">
        <v>22</v>
      </c>
      <c r="E56" s="1">
        <v>20</v>
      </c>
      <c r="F56" s="1" t="s">
        <v>7</v>
      </c>
      <c r="G56" s="1">
        <v>1200</v>
      </c>
      <c r="H56" s="7">
        <v>130463.83</v>
      </c>
      <c r="I56" s="7">
        <f>G56*H56</f>
        <v>156556596</v>
      </c>
    </row>
    <row r="57" spans="1:9" ht="15.75" x14ac:dyDescent="0.25">
      <c r="A57" s="241"/>
      <c r="B57" s="241"/>
      <c r="C57" s="236"/>
      <c r="D57" s="19" t="s">
        <v>8</v>
      </c>
      <c r="E57" s="2"/>
      <c r="F57" s="2"/>
      <c r="G57" s="2">
        <f>SUM(G56)</f>
        <v>1200</v>
      </c>
      <c r="H57" s="8"/>
      <c r="I57" s="8">
        <f>SUM(I56)</f>
        <v>156556596</v>
      </c>
    </row>
    <row r="58" spans="1:9" ht="15.75" customHeight="1" x14ac:dyDescent="0.25">
      <c r="A58" s="239">
        <v>6</v>
      </c>
      <c r="B58" s="239">
        <v>430048</v>
      </c>
      <c r="C58" s="226" t="s">
        <v>102</v>
      </c>
      <c r="D58" s="133" t="s">
        <v>12</v>
      </c>
      <c r="E58" s="3">
        <v>12</v>
      </c>
      <c r="F58" s="3" t="s">
        <v>7</v>
      </c>
      <c r="G58" s="3">
        <v>21</v>
      </c>
      <c r="H58" s="7">
        <v>166279.17000000001</v>
      </c>
      <c r="I58" s="7">
        <f t="shared" ref="I58:I67" si="3">G58*H58</f>
        <v>3491862.5700000003</v>
      </c>
    </row>
    <row r="59" spans="1:9" ht="15.75" x14ac:dyDescent="0.25">
      <c r="A59" s="240"/>
      <c r="B59" s="240"/>
      <c r="C59" s="227"/>
      <c r="D59" s="136"/>
      <c r="E59" s="3">
        <v>16</v>
      </c>
      <c r="F59" s="3" t="s">
        <v>7</v>
      </c>
      <c r="G59" s="3">
        <v>4</v>
      </c>
      <c r="H59" s="7">
        <v>298640.49</v>
      </c>
      <c r="I59" s="7">
        <f t="shared" si="3"/>
        <v>1194561.96</v>
      </c>
    </row>
    <row r="60" spans="1:9" ht="15.75" x14ac:dyDescent="0.25">
      <c r="A60" s="240"/>
      <c r="B60" s="240"/>
      <c r="C60" s="227"/>
      <c r="D60" s="133" t="s">
        <v>23</v>
      </c>
      <c r="E60" s="3">
        <v>47</v>
      </c>
      <c r="F60" s="3" t="s">
        <v>7</v>
      </c>
      <c r="G60" s="3">
        <v>8</v>
      </c>
      <c r="H60" s="7">
        <v>141570.23999999999</v>
      </c>
      <c r="I60" s="7">
        <f t="shared" si="3"/>
        <v>1132561.9199999999</v>
      </c>
    </row>
    <row r="61" spans="1:9" ht="15.75" customHeight="1" x14ac:dyDescent="0.25">
      <c r="A61" s="240"/>
      <c r="B61" s="240"/>
      <c r="C61" s="227"/>
      <c r="D61" s="136"/>
      <c r="E61" s="3">
        <v>47</v>
      </c>
      <c r="F61" s="3" t="s">
        <v>10</v>
      </c>
      <c r="G61" s="3">
        <v>70</v>
      </c>
      <c r="H61" s="7">
        <v>141570.23999999999</v>
      </c>
      <c r="I61" s="7">
        <f t="shared" si="3"/>
        <v>9909916.7999999989</v>
      </c>
    </row>
    <row r="62" spans="1:9" ht="15.75" x14ac:dyDescent="0.25">
      <c r="A62" s="240"/>
      <c r="B62" s="240"/>
      <c r="C62" s="227"/>
      <c r="D62" s="136"/>
      <c r="E62" s="3">
        <v>48</v>
      </c>
      <c r="F62" s="3" t="s">
        <v>7</v>
      </c>
      <c r="G62" s="3">
        <v>1</v>
      </c>
      <c r="H62" s="7">
        <v>209876.97</v>
      </c>
      <c r="I62" s="7">
        <f t="shared" si="3"/>
        <v>209876.97</v>
      </c>
    </row>
    <row r="63" spans="1:9" ht="15.75" customHeight="1" x14ac:dyDescent="0.25">
      <c r="A63" s="240"/>
      <c r="B63" s="240"/>
      <c r="C63" s="227"/>
      <c r="D63" s="136"/>
      <c r="E63" s="3">
        <v>48</v>
      </c>
      <c r="F63" s="3" t="s">
        <v>24</v>
      </c>
      <c r="G63" s="3">
        <v>23</v>
      </c>
      <c r="H63" s="7">
        <v>209876.97</v>
      </c>
      <c r="I63" s="7">
        <f t="shared" si="3"/>
        <v>4827170.3099999996</v>
      </c>
    </row>
    <row r="64" spans="1:9" ht="15.75" x14ac:dyDescent="0.25">
      <c r="A64" s="240"/>
      <c r="B64" s="240"/>
      <c r="C64" s="227"/>
      <c r="D64" s="136"/>
      <c r="E64" s="3">
        <v>49</v>
      </c>
      <c r="F64" s="3" t="s">
        <v>24</v>
      </c>
      <c r="G64" s="3">
        <v>1</v>
      </c>
      <c r="H64" s="7">
        <v>279129.81</v>
      </c>
      <c r="I64" s="7">
        <f t="shared" si="3"/>
        <v>279129.81</v>
      </c>
    </row>
    <row r="65" spans="1:9" ht="15.75" x14ac:dyDescent="0.25">
      <c r="A65" s="240"/>
      <c r="B65" s="240"/>
      <c r="C65" s="227"/>
      <c r="D65" s="136"/>
      <c r="E65" s="3">
        <v>50</v>
      </c>
      <c r="F65" s="3" t="s">
        <v>7</v>
      </c>
      <c r="G65" s="3">
        <v>550</v>
      </c>
      <c r="H65" s="7">
        <v>149776.5</v>
      </c>
      <c r="I65" s="7">
        <f t="shared" si="3"/>
        <v>82377075</v>
      </c>
    </row>
    <row r="66" spans="1:9" ht="15.75" x14ac:dyDescent="0.25">
      <c r="A66" s="240"/>
      <c r="B66" s="240"/>
      <c r="C66" s="227"/>
      <c r="D66" s="136"/>
      <c r="E66" s="3">
        <v>51</v>
      </c>
      <c r="F66" s="3" t="s">
        <v>7</v>
      </c>
      <c r="G66" s="3">
        <v>3</v>
      </c>
      <c r="H66" s="7">
        <v>214378.94</v>
      </c>
      <c r="I66" s="7">
        <f t="shared" si="3"/>
        <v>643136.82000000007</v>
      </c>
    </row>
    <row r="67" spans="1:9" ht="15.75" x14ac:dyDescent="0.25">
      <c r="A67" s="240"/>
      <c r="B67" s="240"/>
      <c r="C67" s="227"/>
      <c r="D67" s="136"/>
      <c r="E67" s="3">
        <v>52</v>
      </c>
      <c r="F67" s="3" t="s">
        <v>7</v>
      </c>
      <c r="G67" s="3">
        <v>3</v>
      </c>
      <c r="H67" s="7">
        <v>349937.75</v>
      </c>
      <c r="I67" s="7">
        <f t="shared" si="3"/>
        <v>1049813.25</v>
      </c>
    </row>
    <row r="68" spans="1:9" ht="15.75" customHeight="1" x14ac:dyDescent="0.25">
      <c r="A68" s="241"/>
      <c r="B68" s="241"/>
      <c r="C68" s="228"/>
      <c r="D68" s="19" t="s">
        <v>8</v>
      </c>
      <c r="E68" s="2"/>
      <c r="F68" s="2"/>
      <c r="G68" s="2">
        <f>SUM(G58:G67)</f>
        <v>684</v>
      </c>
      <c r="H68" s="8"/>
      <c r="I68" s="8">
        <f>SUM(I58:I67)</f>
        <v>105115105.41</v>
      </c>
    </row>
    <row r="69" spans="1:9" ht="15.75" x14ac:dyDescent="0.25">
      <c r="A69" s="239">
        <v>7</v>
      </c>
      <c r="B69" s="239">
        <v>430308</v>
      </c>
      <c r="C69" s="234" t="s">
        <v>86</v>
      </c>
      <c r="D69" s="133" t="s">
        <v>13</v>
      </c>
      <c r="E69" s="3">
        <v>18</v>
      </c>
      <c r="F69" s="3" t="s">
        <v>10</v>
      </c>
      <c r="G69" s="3">
        <v>216</v>
      </c>
      <c r="H69" s="7">
        <v>254000.98</v>
      </c>
      <c r="I69" s="7">
        <f>G69*H69</f>
        <v>54864211.68</v>
      </c>
    </row>
    <row r="70" spans="1:9" ht="15.75" x14ac:dyDescent="0.25">
      <c r="A70" s="240"/>
      <c r="B70" s="240"/>
      <c r="C70" s="235"/>
      <c r="D70" s="134"/>
      <c r="E70" s="3">
        <v>19</v>
      </c>
      <c r="F70" s="3" t="s">
        <v>10</v>
      </c>
      <c r="G70" s="3">
        <v>105</v>
      </c>
      <c r="H70" s="7">
        <v>370593.35</v>
      </c>
      <c r="I70" s="7">
        <f>G70*H70</f>
        <v>38912301.75</v>
      </c>
    </row>
    <row r="71" spans="1:9" ht="15.75" x14ac:dyDescent="0.25">
      <c r="A71" s="240"/>
      <c r="B71" s="240"/>
      <c r="C71" s="235"/>
      <c r="D71" s="131" t="s">
        <v>27</v>
      </c>
      <c r="E71" s="3">
        <v>3</v>
      </c>
      <c r="F71" s="3" t="s">
        <v>7</v>
      </c>
      <c r="G71" s="3">
        <v>8</v>
      </c>
      <c r="H71" s="7">
        <v>130514.87</v>
      </c>
      <c r="I71" s="7">
        <f>G71*H71</f>
        <v>1044118.96</v>
      </c>
    </row>
    <row r="72" spans="1:9" s="12" customFormat="1" ht="15.75" x14ac:dyDescent="0.25">
      <c r="A72" s="241"/>
      <c r="B72" s="241"/>
      <c r="C72" s="236"/>
      <c r="D72" s="19" t="s">
        <v>8</v>
      </c>
      <c r="E72" s="2"/>
      <c r="F72" s="2"/>
      <c r="G72" s="2">
        <f>SUM(G69:G71)</f>
        <v>329</v>
      </c>
      <c r="H72" s="8"/>
      <c r="I72" s="8">
        <f>SUM(I69:I71)</f>
        <v>94820632.390000001</v>
      </c>
    </row>
    <row r="73" spans="1:9" s="12" customFormat="1" ht="15.75" x14ac:dyDescent="0.25">
      <c r="A73" s="239">
        <v>8</v>
      </c>
      <c r="B73" s="239">
        <v>430336</v>
      </c>
      <c r="C73" s="226" t="s">
        <v>103</v>
      </c>
      <c r="D73" s="131" t="s">
        <v>25</v>
      </c>
      <c r="E73" s="3">
        <v>6</v>
      </c>
      <c r="F73" s="3" t="s">
        <v>7</v>
      </c>
      <c r="G73" s="3">
        <v>50</v>
      </c>
      <c r="H73" s="7">
        <v>153139.70000000001</v>
      </c>
      <c r="I73" s="7">
        <f>G73*H73</f>
        <v>7656985.0000000009</v>
      </c>
    </row>
    <row r="74" spans="1:9" s="16" customFormat="1" ht="15.75" x14ac:dyDescent="0.25">
      <c r="A74" s="240"/>
      <c r="B74" s="240"/>
      <c r="C74" s="227"/>
      <c r="D74" s="132"/>
      <c r="E74" s="3">
        <v>6</v>
      </c>
      <c r="F74" s="3" t="s">
        <v>10</v>
      </c>
      <c r="G74" s="3">
        <v>14</v>
      </c>
      <c r="H74" s="7">
        <v>153139.70000000001</v>
      </c>
      <c r="I74" s="7">
        <f>G74*H74</f>
        <v>2143955.8000000003</v>
      </c>
    </row>
    <row r="75" spans="1:9" ht="15.75" customHeight="1" x14ac:dyDescent="0.25">
      <c r="A75" s="241"/>
      <c r="B75" s="241"/>
      <c r="C75" s="228"/>
      <c r="D75" s="19" t="s">
        <v>8</v>
      </c>
      <c r="E75" s="2"/>
      <c r="F75" s="2"/>
      <c r="G75" s="2">
        <f>SUM(G73:G74)</f>
        <v>64</v>
      </c>
      <c r="H75" s="8"/>
      <c r="I75" s="8">
        <f>SUM(I73:I74)</f>
        <v>9800940.8000000007</v>
      </c>
    </row>
    <row r="76" spans="1:9" ht="15.75" x14ac:dyDescent="0.25">
      <c r="A76" s="239">
        <v>9</v>
      </c>
      <c r="B76" s="239">
        <v>430350</v>
      </c>
      <c r="C76" s="234" t="s">
        <v>104</v>
      </c>
      <c r="D76" s="128" t="s">
        <v>15</v>
      </c>
      <c r="E76" s="1">
        <v>56</v>
      </c>
      <c r="F76" s="1" t="s">
        <v>7</v>
      </c>
      <c r="G76" s="1">
        <v>15</v>
      </c>
      <c r="H76" s="7">
        <v>190189.29</v>
      </c>
      <c r="I76" s="7">
        <f>G76*H76</f>
        <v>2852839.35</v>
      </c>
    </row>
    <row r="77" spans="1:9" ht="15.75" x14ac:dyDescent="0.25">
      <c r="A77" s="241"/>
      <c r="B77" s="241"/>
      <c r="C77" s="236"/>
      <c r="D77" s="19" t="s">
        <v>8</v>
      </c>
      <c r="E77" s="2"/>
      <c r="F77" s="2"/>
      <c r="G77" s="2">
        <f>SUM(G76)</f>
        <v>15</v>
      </c>
      <c r="H77" s="8"/>
      <c r="I77" s="8">
        <f>SUM(I76)</f>
        <v>2852839.35</v>
      </c>
    </row>
    <row r="78" spans="1:9" ht="15.75" x14ac:dyDescent="0.25">
      <c r="A78" s="231">
        <v>10</v>
      </c>
      <c r="B78" s="231">
        <v>430386</v>
      </c>
      <c r="C78" s="234" t="s">
        <v>105</v>
      </c>
      <c r="D78" s="128" t="s">
        <v>9</v>
      </c>
      <c r="E78" s="1">
        <v>1</v>
      </c>
      <c r="F78" s="1" t="s">
        <v>7</v>
      </c>
      <c r="G78" s="1">
        <v>15</v>
      </c>
      <c r="H78" s="7">
        <v>169428.62</v>
      </c>
      <c r="I78" s="7">
        <f>G78*H78</f>
        <v>2541429.2999999998</v>
      </c>
    </row>
    <row r="79" spans="1:9" ht="15.75" x14ac:dyDescent="0.25">
      <c r="A79" s="232"/>
      <c r="B79" s="232"/>
      <c r="C79" s="235"/>
      <c r="D79" s="128" t="s">
        <v>27</v>
      </c>
      <c r="E79" s="1">
        <v>3</v>
      </c>
      <c r="F79" s="1" t="s">
        <v>7</v>
      </c>
      <c r="G79" s="1">
        <v>10</v>
      </c>
      <c r="H79" s="7">
        <v>130514.87</v>
      </c>
      <c r="I79" s="7">
        <f>G79*H79</f>
        <v>1305148.7</v>
      </c>
    </row>
    <row r="80" spans="1:9" ht="15.75" x14ac:dyDescent="0.25">
      <c r="A80" s="232"/>
      <c r="B80" s="232"/>
      <c r="C80" s="235"/>
      <c r="D80" s="130" t="s">
        <v>20</v>
      </c>
      <c r="E80" s="1">
        <v>53</v>
      </c>
      <c r="F80" s="1" t="s">
        <v>7</v>
      </c>
      <c r="G80" s="1">
        <v>5</v>
      </c>
      <c r="H80" s="7">
        <v>97003.25</v>
      </c>
      <c r="I80" s="7">
        <f>G80*H80</f>
        <v>485016.25</v>
      </c>
    </row>
    <row r="81" spans="1:9" ht="15.75" x14ac:dyDescent="0.25">
      <c r="A81" s="232"/>
      <c r="B81" s="232"/>
      <c r="C81" s="235"/>
      <c r="D81" s="132"/>
      <c r="E81" s="1">
        <v>54</v>
      </c>
      <c r="F81" s="1" t="s">
        <v>7</v>
      </c>
      <c r="G81" s="1">
        <v>5</v>
      </c>
      <c r="H81" s="7">
        <v>142527.49</v>
      </c>
      <c r="I81" s="7">
        <f>G81*H81</f>
        <v>712637.45</v>
      </c>
    </row>
    <row r="82" spans="1:9" ht="15.75" x14ac:dyDescent="0.25">
      <c r="A82" s="233"/>
      <c r="B82" s="233"/>
      <c r="C82" s="236"/>
      <c r="D82" s="19" t="s">
        <v>8</v>
      </c>
      <c r="E82" s="2"/>
      <c r="F82" s="2"/>
      <c r="G82" s="2">
        <f>SUM(G78:G81)</f>
        <v>35</v>
      </c>
      <c r="H82" s="8"/>
      <c r="I82" s="8">
        <f>SUM(I78:I81)</f>
        <v>5044231.7</v>
      </c>
    </row>
    <row r="83" spans="1:9" ht="15.75" x14ac:dyDescent="0.25">
      <c r="A83" s="230" t="s">
        <v>65</v>
      </c>
      <c r="B83" s="237"/>
      <c r="C83" s="237"/>
      <c r="D83" s="22"/>
      <c r="E83" s="4"/>
      <c r="F83" s="4"/>
      <c r="G83" s="4">
        <f>G13+G16+G45+G55+G57+G68+G72+G75+G77+G82</f>
        <v>6895</v>
      </c>
      <c r="H83" s="9"/>
      <c r="I83" s="9">
        <f>I13+I16+I45+I55+I57+I68+I72+I75+I77+I82</f>
        <v>1164074874.9799998</v>
      </c>
    </row>
    <row r="84" spans="1:9" ht="15.75" x14ac:dyDescent="0.25">
      <c r="A84" s="27"/>
      <c r="B84" s="27"/>
      <c r="C84" s="27"/>
      <c r="D84" s="28"/>
      <c r="E84" s="29"/>
      <c r="F84" s="29"/>
      <c r="G84" s="29"/>
      <c r="H84" s="30"/>
      <c r="I84" s="30"/>
    </row>
    <row r="85" spans="1:9" ht="16.5" x14ac:dyDescent="0.25">
      <c r="A85" s="5" t="s">
        <v>26</v>
      </c>
      <c r="B85" s="5"/>
      <c r="C85" s="5"/>
      <c r="D85" s="5"/>
      <c r="E85" s="5"/>
      <c r="F85" s="5"/>
      <c r="G85" s="5"/>
      <c r="H85" s="10"/>
      <c r="I85" s="10"/>
    </row>
    <row r="86" spans="1:9" ht="63" x14ac:dyDescent="0.25">
      <c r="A86" s="13" t="s">
        <v>0</v>
      </c>
      <c r="B86" s="13" t="s">
        <v>32</v>
      </c>
      <c r="C86" s="18" t="s">
        <v>1</v>
      </c>
      <c r="D86" s="18" t="s">
        <v>2</v>
      </c>
      <c r="E86" s="14" t="s">
        <v>3</v>
      </c>
      <c r="F86" s="14" t="s">
        <v>4</v>
      </c>
      <c r="G86" s="14" t="s">
        <v>5</v>
      </c>
      <c r="H86" s="15" t="s">
        <v>62</v>
      </c>
      <c r="I86" s="31" t="s">
        <v>73</v>
      </c>
    </row>
    <row r="87" spans="1:9" ht="15.75" x14ac:dyDescent="0.25">
      <c r="A87" s="225">
        <v>1</v>
      </c>
      <c r="B87" s="225">
        <v>430042</v>
      </c>
      <c r="C87" s="238" t="s">
        <v>101</v>
      </c>
      <c r="D87" s="23" t="s">
        <v>22</v>
      </c>
      <c r="E87" s="3">
        <v>22</v>
      </c>
      <c r="F87" s="3" t="s">
        <v>7</v>
      </c>
      <c r="G87" s="3">
        <v>10</v>
      </c>
      <c r="H87" s="7">
        <v>137708.76</v>
      </c>
      <c r="I87" s="7">
        <f>G87*H87</f>
        <v>1377087.6</v>
      </c>
    </row>
    <row r="88" spans="1:9" ht="15.75" x14ac:dyDescent="0.25">
      <c r="A88" s="225"/>
      <c r="B88" s="225"/>
      <c r="C88" s="238"/>
      <c r="D88" s="19" t="s">
        <v>8</v>
      </c>
      <c r="E88" s="2"/>
      <c r="F88" s="2"/>
      <c r="G88" s="2">
        <f>SUM(G87)</f>
        <v>10</v>
      </c>
      <c r="H88" s="8"/>
      <c r="I88" s="8">
        <f>SUM(I87)</f>
        <v>1377087.6</v>
      </c>
    </row>
    <row r="89" spans="1:9" ht="15.75" x14ac:dyDescent="0.25">
      <c r="A89" s="225">
        <v>2</v>
      </c>
      <c r="B89" s="225">
        <v>430336</v>
      </c>
      <c r="C89" s="226" t="s">
        <v>103</v>
      </c>
      <c r="D89" s="20" t="s">
        <v>25</v>
      </c>
      <c r="E89" s="1">
        <v>6</v>
      </c>
      <c r="F89" s="1" t="s">
        <v>7</v>
      </c>
      <c r="G89" s="1">
        <v>70</v>
      </c>
      <c r="H89" s="7">
        <v>153139.70000000001</v>
      </c>
      <c r="I89" s="7">
        <f>G89*H89</f>
        <v>10719779</v>
      </c>
    </row>
    <row r="90" spans="1:9" ht="15.75" x14ac:dyDescent="0.25">
      <c r="A90" s="225"/>
      <c r="B90" s="225"/>
      <c r="C90" s="227"/>
      <c r="D90" s="23" t="s">
        <v>22</v>
      </c>
      <c r="E90" s="3">
        <v>22</v>
      </c>
      <c r="F90" s="3" t="s">
        <v>7</v>
      </c>
      <c r="G90" s="1">
        <v>80</v>
      </c>
      <c r="H90" s="7">
        <v>137708.76</v>
      </c>
      <c r="I90" s="7">
        <f>G90*H90</f>
        <v>11016700.800000001</v>
      </c>
    </row>
    <row r="91" spans="1:9" ht="15.75" x14ac:dyDescent="0.25">
      <c r="A91" s="225"/>
      <c r="B91" s="225"/>
      <c r="C91" s="228"/>
      <c r="D91" s="19" t="s">
        <v>8</v>
      </c>
      <c r="E91" s="2"/>
      <c r="F91" s="2"/>
      <c r="G91" s="2">
        <f>SUM(G89:G90)</f>
        <v>150</v>
      </c>
      <c r="H91" s="8"/>
      <c r="I91" s="8">
        <f>SUM(I89:I90)</f>
        <v>21736479.800000001</v>
      </c>
    </row>
    <row r="92" spans="1:9" ht="15.75" x14ac:dyDescent="0.25">
      <c r="A92" s="229" t="s">
        <v>67</v>
      </c>
      <c r="B92" s="229"/>
      <c r="C92" s="230"/>
      <c r="D92" s="22"/>
      <c r="E92" s="4"/>
      <c r="F92" s="4"/>
      <c r="G92" s="4">
        <f>G88+G91</f>
        <v>160</v>
      </c>
      <c r="H92" s="9"/>
      <c r="I92" s="9">
        <f>I88+I91</f>
        <v>23113567.400000002</v>
      </c>
    </row>
    <row r="93" spans="1:9" s="137" customFormat="1" x14ac:dyDescent="0.25">
      <c r="A93" s="11"/>
      <c r="B93" s="11"/>
      <c r="C93" s="11"/>
      <c r="D93" s="11"/>
      <c r="E93" s="11"/>
      <c r="F93" s="11"/>
      <c r="G93" s="11"/>
      <c r="H93" s="11"/>
      <c r="I93" s="11"/>
    </row>
    <row r="94" spans="1:9" s="137" customFormat="1" x14ac:dyDescent="0.25">
      <c r="A94" s="11"/>
      <c r="B94" s="11"/>
      <c r="C94" s="11"/>
      <c r="D94" s="11"/>
      <c r="E94" s="11"/>
      <c r="F94" s="11"/>
      <c r="G94" s="11"/>
      <c r="H94" s="11"/>
      <c r="I94" s="11"/>
    </row>
    <row r="95" spans="1:9" ht="18.75" hidden="1" customHeight="1" outlineLevel="1" x14ac:dyDescent="0.3">
      <c r="A95" s="6" t="s">
        <v>33</v>
      </c>
      <c r="B95" s="24"/>
      <c r="C95" s="138"/>
      <c r="D95" s="24"/>
      <c r="E95" s="24"/>
      <c r="F95" s="24"/>
      <c r="G95" s="139">
        <f>G83+G92</f>
        <v>7055</v>
      </c>
      <c r="H95" s="139"/>
      <c r="I95" s="140">
        <f>I83+I92</f>
        <v>1187188442.3799999</v>
      </c>
    </row>
    <row r="96" spans="1:9" collapsed="1" x14ac:dyDescent="0.25"/>
  </sheetData>
  <mergeCells count="39">
    <mergeCell ref="A7:H7"/>
    <mergeCell ref="A14:A16"/>
    <mergeCell ref="B14:B16"/>
    <mergeCell ref="C14:C16"/>
    <mergeCell ref="A17:A45"/>
    <mergeCell ref="B17:B45"/>
    <mergeCell ref="C17:C45"/>
    <mergeCell ref="A69:A72"/>
    <mergeCell ref="B69:B72"/>
    <mergeCell ref="C69:C72"/>
    <mergeCell ref="A11:A13"/>
    <mergeCell ref="B11:B13"/>
    <mergeCell ref="C11:C13"/>
    <mergeCell ref="A46:A55"/>
    <mergeCell ref="B46:B55"/>
    <mergeCell ref="C46:C55"/>
    <mergeCell ref="A56:A57"/>
    <mergeCell ref="B56:B57"/>
    <mergeCell ref="C56:C57"/>
    <mergeCell ref="A58:A68"/>
    <mergeCell ref="B58:B68"/>
    <mergeCell ref="C58:C68"/>
    <mergeCell ref="A73:A75"/>
    <mergeCell ref="B73:B75"/>
    <mergeCell ref="C73:C75"/>
    <mergeCell ref="A76:A77"/>
    <mergeCell ref="B76:B77"/>
    <mergeCell ref="C76:C77"/>
    <mergeCell ref="A89:A91"/>
    <mergeCell ref="B89:B91"/>
    <mergeCell ref="C89:C91"/>
    <mergeCell ref="A92:C92"/>
    <mergeCell ref="A78:A82"/>
    <mergeCell ref="B78:B82"/>
    <mergeCell ref="C78:C82"/>
    <mergeCell ref="A83:C83"/>
    <mergeCell ref="A87:A88"/>
    <mergeCell ref="B87:B88"/>
    <mergeCell ref="C87:C88"/>
  </mergeCells>
  <pageMargins left="0.98425196850393704" right="0.19685039370078741" top="0.39370078740157483" bottom="0.39370078740157483" header="0" footer="0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3"/>
  <sheetViews>
    <sheetView zoomScale="70" zoomScaleNormal="70" workbookViewId="0">
      <selection activeCell="L11" sqref="L11"/>
    </sheetView>
  </sheetViews>
  <sheetFormatPr defaultRowHeight="12" x14ac:dyDescent="0.2"/>
  <cols>
    <col min="1" max="1" width="5.7109375" style="87" customWidth="1"/>
    <col min="2" max="2" width="14.42578125" style="87" bestFit="1" customWidth="1"/>
    <col min="3" max="3" width="36.42578125" style="87" customWidth="1"/>
    <col min="4" max="4" width="82.85546875" style="88" customWidth="1"/>
    <col min="5" max="5" width="12.7109375" style="87" customWidth="1"/>
    <col min="6" max="6" width="17.140625" style="87" customWidth="1"/>
    <col min="7" max="7" width="20.85546875" style="87" customWidth="1"/>
    <col min="8" max="11" width="9.140625" style="87"/>
    <col min="12" max="12" width="7.7109375" style="87" customWidth="1"/>
    <col min="13" max="16384" width="9.140625" style="87"/>
  </cols>
  <sheetData>
    <row r="1" spans="1:13" ht="15.75" x14ac:dyDescent="0.25">
      <c r="G1" s="32" t="s">
        <v>91</v>
      </c>
      <c r="H1" s="36"/>
      <c r="I1" s="33"/>
      <c r="J1" s="33"/>
      <c r="K1" s="33"/>
      <c r="L1" s="33"/>
    </row>
    <row r="2" spans="1:13" ht="15.75" x14ac:dyDescent="0.25">
      <c r="G2" s="32" t="s">
        <v>29</v>
      </c>
      <c r="H2" s="36"/>
      <c r="I2" s="33"/>
      <c r="J2" s="33"/>
      <c r="K2" s="33"/>
      <c r="L2" s="33"/>
    </row>
    <row r="3" spans="1:13" ht="15.75" x14ac:dyDescent="0.25">
      <c r="G3" s="32" t="s">
        <v>30</v>
      </c>
      <c r="H3" s="36"/>
      <c r="I3" s="33"/>
      <c r="J3" s="33"/>
      <c r="K3" s="33"/>
      <c r="L3" s="33"/>
    </row>
    <row r="4" spans="1:13" ht="15.75" x14ac:dyDescent="0.25">
      <c r="G4" s="32" t="s">
        <v>31</v>
      </c>
      <c r="H4" s="36"/>
      <c r="I4" s="33"/>
      <c r="J4" s="33"/>
      <c r="K4" s="33"/>
      <c r="L4" s="33"/>
    </row>
    <row r="5" spans="1:13" ht="15.75" x14ac:dyDescent="0.25">
      <c r="G5" s="32" t="s">
        <v>472</v>
      </c>
      <c r="H5" s="36"/>
      <c r="I5" s="33"/>
      <c r="J5" s="33"/>
      <c r="K5" s="33"/>
      <c r="L5" s="33"/>
    </row>
    <row r="6" spans="1:13" ht="15" x14ac:dyDescent="0.25">
      <c r="G6" s="33"/>
      <c r="H6" s="36"/>
      <c r="I6" s="33"/>
      <c r="J6" s="33"/>
      <c r="K6" s="33"/>
      <c r="L6" s="33"/>
      <c r="M6" s="34"/>
    </row>
    <row r="7" spans="1:13" ht="18.75" customHeight="1" x14ac:dyDescent="0.3">
      <c r="A7" s="243" t="s">
        <v>109</v>
      </c>
      <c r="B7" s="243"/>
      <c r="C7" s="243"/>
      <c r="D7" s="243"/>
      <c r="E7" s="243"/>
      <c r="F7" s="243"/>
      <c r="G7" s="243"/>
      <c r="H7" s="91"/>
      <c r="I7" s="91"/>
      <c r="J7" s="91"/>
      <c r="K7" s="91"/>
      <c r="L7" s="91"/>
      <c r="M7" s="91"/>
    </row>
    <row r="8" spans="1:13" s="49" customFormat="1" ht="15.75" x14ac:dyDescent="0.25">
      <c r="D8" s="102"/>
    </row>
    <row r="9" spans="1:13" s="89" customFormat="1" ht="63" x14ac:dyDescent="0.25">
      <c r="A9" s="13" t="s">
        <v>0</v>
      </c>
      <c r="B9" s="13" t="s">
        <v>32</v>
      </c>
      <c r="C9" s="13" t="s">
        <v>1</v>
      </c>
      <c r="D9" s="92" t="s">
        <v>83</v>
      </c>
      <c r="E9" s="70" t="s">
        <v>77</v>
      </c>
      <c r="F9" s="71" t="s">
        <v>70</v>
      </c>
      <c r="G9" s="31" t="s">
        <v>73</v>
      </c>
    </row>
    <row r="10" spans="1:13" ht="78.75" x14ac:dyDescent="0.25">
      <c r="A10" s="244">
        <v>1</v>
      </c>
      <c r="B10" s="244">
        <v>430308</v>
      </c>
      <c r="C10" s="247" t="s">
        <v>86</v>
      </c>
      <c r="D10" s="93" t="s">
        <v>80</v>
      </c>
      <c r="E10" s="94">
        <v>26</v>
      </c>
      <c r="F10" s="95">
        <v>76142.83</v>
      </c>
      <c r="G10" s="95">
        <f>E10*F10</f>
        <v>1979713.58</v>
      </c>
    </row>
    <row r="11" spans="1:13" ht="63" x14ac:dyDescent="0.25">
      <c r="A11" s="245"/>
      <c r="B11" s="245"/>
      <c r="C11" s="248"/>
      <c r="D11" s="93" t="s">
        <v>81</v>
      </c>
      <c r="E11" s="94">
        <v>30</v>
      </c>
      <c r="F11" s="95">
        <v>126904.73</v>
      </c>
      <c r="G11" s="95">
        <f t="shared" ref="G11:G14" si="0">E11*F11</f>
        <v>3807141.9</v>
      </c>
    </row>
    <row r="12" spans="1:13" ht="31.5" x14ac:dyDescent="0.25">
      <c r="A12" s="245"/>
      <c r="B12" s="245"/>
      <c r="C12" s="248"/>
      <c r="D12" s="93" t="s">
        <v>74</v>
      </c>
      <c r="E12" s="94">
        <v>300</v>
      </c>
      <c r="F12" s="95">
        <v>126904.73</v>
      </c>
      <c r="G12" s="95">
        <f t="shared" si="0"/>
        <v>38071419</v>
      </c>
    </row>
    <row r="13" spans="1:13" ht="31.5" x14ac:dyDescent="0.25">
      <c r="A13" s="245"/>
      <c r="B13" s="245"/>
      <c r="C13" s="248"/>
      <c r="D13" s="93" t="s">
        <v>75</v>
      </c>
      <c r="E13" s="94">
        <v>184</v>
      </c>
      <c r="F13" s="95">
        <v>139595.20000000001</v>
      </c>
      <c r="G13" s="95">
        <f t="shared" si="0"/>
        <v>25685516.800000001</v>
      </c>
    </row>
    <row r="14" spans="1:13" ht="31.5" x14ac:dyDescent="0.2">
      <c r="A14" s="245"/>
      <c r="B14" s="245"/>
      <c r="C14" s="248"/>
      <c r="D14" s="100" t="s">
        <v>82</v>
      </c>
      <c r="E14" s="94">
        <v>260</v>
      </c>
      <c r="F14" s="95">
        <v>24111.89</v>
      </c>
      <c r="G14" s="95">
        <f t="shared" si="0"/>
        <v>6269091.3999999994</v>
      </c>
    </row>
    <row r="15" spans="1:13" s="90" customFormat="1" ht="15.75" x14ac:dyDescent="0.25">
      <c r="A15" s="246"/>
      <c r="B15" s="246"/>
      <c r="C15" s="249"/>
      <c r="D15" s="116" t="s">
        <v>8</v>
      </c>
      <c r="E15" s="98">
        <f>SUM(E10:E14)</f>
        <v>800</v>
      </c>
      <c r="F15" s="99"/>
      <c r="G15" s="99">
        <f>SUM(G10:G14)</f>
        <v>75812882.680000007</v>
      </c>
    </row>
    <row r="16" spans="1:13" s="90" customFormat="1" ht="78.75" x14ac:dyDescent="0.2">
      <c r="A16" s="244">
        <v>2</v>
      </c>
      <c r="B16" s="244">
        <v>430360</v>
      </c>
      <c r="C16" s="247" t="s">
        <v>114</v>
      </c>
      <c r="D16" s="113" t="s">
        <v>80</v>
      </c>
      <c r="E16" s="94">
        <v>5</v>
      </c>
      <c r="F16" s="95">
        <v>76142.83</v>
      </c>
      <c r="G16" s="95">
        <f>E16*F16</f>
        <v>380714.15</v>
      </c>
    </row>
    <row r="17" spans="1:7" s="90" customFormat="1" ht="63" x14ac:dyDescent="0.2">
      <c r="A17" s="245"/>
      <c r="B17" s="245"/>
      <c r="C17" s="248"/>
      <c r="D17" s="113" t="s">
        <v>81</v>
      </c>
      <c r="E17" s="94">
        <v>5</v>
      </c>
      <c r="F17" s="95">
        <v>126904.73</v>
      </c>
      <c r="G17" s="95">
        <f t="shared" ref="G17:G20" si="1">E17*F17</f>
        <v>634523.65</v>
      </c>
    </row>
    <row r="18" spans="1:7" ht="31.5" x14ac:dyDescent="0.2">
      <c r="A18" s="245"/>
      <c r="B18" s="245"/>
      <c r="C18" s="248"/>
      <c r="D18" s="113" t="s">
        <v>74</v>
      </c>
      <c r="E18" s="94">
        <v>80</v>
      </c>
      <c r="F18" s="95">
        <v>126904.73</v>
      </c>
      <c r="G18" s="95">
        <f t="shared" si="1"/>
        <v>10152378.4</v>
      </c>
    </row>
    <row r="19" spans="1:7" ht="31.5" x14ac:dyDescent="0.2">
      <c r="A19" s="245"/>
      <c r="B19" s="245"/>
      <c r="C19" s="248"/>
      <c r="D19" s="113" t="s">
        <v>75</v>
      </c>
      <c r="E19" s="94">
        <v>70</v>
      </c>
      <c r="F19" s="95">
        <v>139595.20000000001</v>
      </c>
      <c r="G19" s="95">
        <f t="shared" si="1"/>
        <v>9771664</v>
      </c>
    </row>
    <row r="20" spans="1:7" ht="31.5" x14ac:dyDescent="0.2">
      <c r="A20" s="245"/>
      <c r="B20" s="245"/>
      <c r="C20" s="248"/>
      <c r="D20" s="113" t="s">
        <v>82</v>
      </c>
      <c r="E20" s="94">
        <v>40</v>
      </c>
      <c r="F20" s="95">
        <v>24111.89</v>
      </c>
      <c r="G20" s="95">
        <f t="shared" si="1"/>
        <v>964475.6</v>
      </c>
    </row>
    <row r="21" spans="1:7" s="90" customFormat="1" ht="15.75" x14ac:dyDescent="0.25">
      <c r="A21" s="246"/>
      <c r="B21" s="246"/>
      <c r="C21" s="249"/>
      <c r="D21" s="116" t="s">
        <v>8</v>
      </c>
      <c r="E21" s="98">
        <f>SUM(E16:E20)</f>
        <v>200</v>
      </c>
      <c r="F21" s="99"/>
      <c r="G21" s="99">
        <f>SUM(G16:G20)</f>
        <v>21903755.800000004</v>
      </c>
    </row>
    <row r="22" spans="1:7" ht="15.75" x14ac:dyDescent="0.25">
      <c r="A22" s="79" t="s">
        <v>76</v>
      </c>
      <c r="B22" s="45"/>
      <c r="C22" s="45"/>
      <c r="D22" s="68"/>
      <c r="E22" s="101">
        <f>E15+E21</f>
        <v>1000</v>
      </c>
      <c r="F22" s="84"/>
      <c r="G22" s="84">
        <f>G15+G21</f>
        <v>97716638.480000019</v>
      </c>
    </row>
    <row r="23" spans="1:7" x14ac:dyDescent="0.2">
      <c r="A23" s="96"/>
      <c r="B23" s="96"/>
      <c r="C23" s="96"/>
      <c r="D23" s="97"/>
      <c r="E23" s="96"/>
      <c r="F23" s="96"/>
      <c r="G23" s="96"/>
    </row>
  </sheetData>
  <mergeCells count="7">
    <mergeCell ref="A7:G7"/>
    <mergeCell ref="A10:A15"/>
    <mergeCell ref="A16:A21"/>
    <mergeCell ref="C10:C15"/>
    <mergeCell ref="C16:C21"/>
    <mergeCell ref="B10:B15"/>
    <mergeCell ref="B16:B21"/>
  </mergeCells>
  <pageMargins left="0.61" right="0.19685039370078741" top="0.98425196850393704" bottom="0.19685039370078741" header="0" footer="0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3"/>
  <sheetViews>
    <sheetView topLeftCell="C1" zoomScale="70" zoomScaleNormal="70" workbookViewId="0">
      <selection activeCell="F44" sqref="F44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37" customWidth="1"/>
    <col min="4" max="4" width="35.85546875" customWidth="1"/>
    <col min="5" max="5" width="17.28515625" bestFit="1" customWidth="1"/>
    <col min="6" max="6" width="79.28515625" bestFit="1" customWidth="1"/>
    <col min="7" max="7" width="15.28515625" customWidth="1"/>
    <col min="8" max="8" width="15.5703125" style="37" customWidth="1"/>
    <col min="9" max="9" width="16.85546875" style="38" customWidth="1"/>
    <col min="10" max="10" width="20.85546875" customWidth="1"/>
  </cols>
  <sheetData>
    <row r="1" spans="1:10" ht="15.75" x14ac:dyDescent="0.25">
      <c r="B1" s="33"/>
      <c r="C1" s="36"/>
      <c r="D1" s="33"/>
      <c r="E1" s="33"/>
      <c r="F1" s="33"/>
      <c r="G1" s="33"/>
      <c r="H1" s="34"/>
      <c r="I1" s="34"/>
      <c r="J1" s="32" t="s">
        <v>92</v>
      </c>
    </row>
    <row r="2" spans="1:10" ht="15.75" x14ac:dyDescent="0.25">
      <c r="B2" s="33"/>
      <c r="C2" s="36"/>
      <c r="D2" s="33"/>
      <c r="E2" s="33"/>
      <c r="F2" s="33"/>
      <c r="G2" s="33"/>
      <c r="H2" s="34"/>
      <c r="I2" s="34"/>
      <c r="J2" s="32" t="s">
        <v>29</v>
      </c>
    </row>
    <row r="3" spans="1:10" ht="15.75" x14ac:dyDescent="0.25">
      <c r="B3" s="33"/>
      <c r="C3" s="36"/>
      <c r="D3" s="33"/>
      <c r="E3" s="33"/>
      <c r="F3" s="33"/>
      <c r="G3" s="33"/>
      <c r="H3" s="34"/>
      <c r="I3" s="34"/>
      <c r="J3" s="32" t="s">
        <v>30</v>
      </c>
    </row>
    <row r="4" spans="1:10" ht="15.75" x14ac:dyDescent="0.25">
      <c r="B4" s="33"/>
      <c r="C4" s="36"/>
      <c r="D4" s="33"/>
      <c r="E4" s="33"/>
      <c r="F4" s="33"/>
      <c r="G4" s="33"/>
      <c r="H4" s="34"/>
      <c r="I4" s="34"/>
      <c r="J4" s="32" t="s">
        <v>31</v>
      </c>
    </row>
    <row r="5" spans="1:10" ht="15.75" x14ac:dyDescent="0.25">
      <c r="B5" s="33"/>
      <c r="C5" s="36"/>
      <c r="D5" s="33"/>
      <c r="E5" s="33"/>
      <c r="F5" s="33"/>
      <c r="G5" s="33"/>
      <c r="H5" s="34"/>
      <c r="I5" s="34"/>
      <c r="J5" s="32" t="s">
        <v>472</v>
      </c>
    </row>
    <row r="6" spans="1:10" x14ac:dyDescent="0.25">
      <c r="B6" s="33"/>
      <c r="C6" s="36"/>
      <c r="D6" s="33"/>
      <c r="E6" s="33"/>
      <c r="F6" s="33"/>
      <c r="G6" s="33"/>
      <c r="H6" s="34"/>
      <c r="I6" s="34"/>
      <c r="J6" s="34"/>
    </row>
    <row r="7" spans="1:10" s="49" customFormat="1" ht="18.75" x14ac:dyDescent="0.3">
      <c r="B7" s="259" t="s">
        <v>110</v>
      </c>
      <c r="C7" s="259"/>
      <c r="D7" s="259"/>
      <c r="E7" s="259"/>
      <c r="F7" s="259"/>
      <c r="G7" s="259"/>
      <c r="H7" s="259"/>
      <c r="I7" s="259"/>
      <c r="J7" s="259"/>
    </row>
    <row r="8" spans="1:10" x14ac:dyDescent="0.25">
      <c r="B8" s="33"/>
      <c r="C8" s="36"/>
      <c r="D8" s="33"/>
      <c r="E8" s="33"/>
      <c r="F8" s="33"/>
      <c r="G8" s="33"/>
      <c r="H8" s="36"/>
      <c r="I8" s="35"/>
    </row>
    <row r="9" spans="1:10" ht="47.25" x14ac:dyDescent="0.25">
      <c r="A9" s="75" t="s">
        <v>0</v>
      </c>
      <c r="B9" s="75" t="s">
        <v>32</v>
      </c>
      <c r="C9" s="76" t="s">
        <v>1</v>
      </c>
      <c r="D9" s="75" t="s">
        <v>35</v>
      </c>
      <c r="E9" s="75" t="s">
        <v>36</v>
      </c>
      <c r="F9" s="75" t="s">
        <v>37</v>
      </c>
      <c r="G9" s="75" t="s">
        <v>38</v>
      </c>
      <c r="H9" s="70" t="s">
        <v>63</v>
      </c>
      <c r="I9" s="71" t="s">
        <v>70</v>
      </c>
      <c r="J9" s="31" t="s">
        <v>73</v>
      </c>
    </row>
    <row r="10" spans="1:10" ht="15.75" customHeight="1" x14ac:dyDescent="0.25">
      <c r="A10" s="260">
        <v>1</v>
      </c>
      <c r="B10" s="260">
        <v>430037</v>
      </c>
      <c r="C10" s="250" t="s">
        <v>87</v>
      </c>
      <c r="D10" s="253" t="s">
        <v>64</v>
      </c>
      <c r="E10" s="40" t="s">
        <v>40</v>
      </c>
      <c r="F10" s="41" t="s">
        <v>41</v>
      </c>
      <c r="G10" s="77" t="s">
        <v>42</v>
      </c>
      <c r="H10" s="72">
        <v>2000</v>
      </c>
      <c r="I10" s="42">
        <v>4132.87</v>
      </c>
      <c r="J10" s="42">
        <f>H10*I10</f>
        <v>8265740</v>
      </c>
    </row>
    <row r="11" spans="1:10" ht="15" customHeight="1" x14ac:dyDescent="0.25">
      <c r="A11" s="261"/>
      <c r="B11" s="261"/>
      <c r="C11" s="251"/>
      <c r="D11" s="254"/>
      <c r="E11" s="40" t="s">
        <v>43</v>
      </c>
      <c r="F11" s="41" t="s">
        <v>44</v>
      </c>
      <c r="G11" s="77" t="s">
        <v>42</v>
      </c>
      <c r="H11" s="72">
        <v>50</v>
      </c>
      <c r="I11" s="42">
        <v>3621.18</v>
      </c>
      <c r="J11" s="42">
        <f t="shared" ref="J11:J32" si="0">H11*I11</f>
        <v>181059</v>
      </c>
    </row>
    <row r="12" spans="1:10" ht="15" customHeight="1" x14ac:dyDescent="0.25">
      <c r="A12" s="261"/>
      <c r="B12" s="261"/>
      <c r="C12" s="251"/>
      <c r="D12" s="106" t="s">
        <v>65</v>
      </c>
      <c r="E12" s="107"/>
      <c r="F12" s="108"/>
      <c r="G12" s="109"/>
      <c r="H12" s="110">
        <f>SUM(H10:H11)</f>
        <v>2050</v>
      </c>
      <c r="I12" s="111"/>
      <c r="J12" s="111">
        <f>SUM(J10:J11)</f>
        <v>8446799</v>
      </c>
    </row>
    <row r="13" spans="1:10" ht="15" customHeight="1" x14ac:dyDescent="0.25">
      <c r="A13" s="261"/>
      <c r="B13" s="261"/>
      <c r="C13" s="251"/>
      <c r="D13" s="39" t="s">
        <v>66</v>
      </c>
      <c r="E13" s="43" t="s">
        <v>40</v>
      </c>
      <c r="F13" s="44" t="s">
        <v>41</v>
      </c>
      <c r="G13" s="78" t="s">
        <v>42</v>
      </c>
      <c r="H13" s="72">
        <v>29000</v>
      </c>
      <c r="I13" s="42">
        <v>4132.87</v>
      </c>
      <c r="J13" s="42">
        <f t="shared" si="0"/>
        <v>119853230</v>
      </c>
    </row>
    <row r="14" spans="1:10" ht="15" customHeight="1" x14ac:dyDescent="0.25">
      <c r="A14" s="261"/>
      <c r="B14" s="261"/>
      <c r="C14" s="251"/>
      <c r="D14" s="106" t="s">
        <v>67</v>
      </c>
      <c r="E14" s="107"/>
      <c r="F14" s="108"/>
      <c r="G14" s="109"/>
      <c r="H14" s="110">
        <f>H13</f>
        <v>29000</v>
      </c>
      <c r="I14" s="111"/>
      <c r="J14" s="111">
        <f>SUM(J13)</f>
        <v>119853230</v>
      </c>
    </row>
    <row r="15" spans="1:10" ht="15" customHeight="1" x14ac:dyDescent="0.25">
      <c r="A15" s="261"/>
      <c r="B15" s="261"/>
      <c r="C15" s="251"/>
      <c r="D15" s="253" t="s">
        <v>68</v>
      </c>
      <c r="E15" s="40" t="s">
        <v>40</v>
      </c>
      <c r="F15" s="41" t="s">
        <v>41</v>
      </c>
      <c r="G15" s="77" t="s">
        <v>42</v>
      </c>
      <c r="H15" s="72">
        <v>15552</v>
      </c>
      <c r="I15" s="42">
        <v>4132.87</v>
      </c>
      <c r="J15" s="42">
        <f t="shared" si="0"/>
        <v>64274394.239999995</v>
      </c>
    </row>
    <row r="16" spans="1:10" ht="15" customHeight="1" x14ac:dyDescent="0.25">
      <c r="A16" s="261"/>
      <c r="B16" s="261"/>
      <c r="C16" s="251"/>
      <c r="D16" s="258"/>
      <c r="E16" s="40" t="s">
        <v>47</v>
      </c>
      <c r="F16" s="41" t="s">
        <v>48</v>
      </c>
      <c r="G16" s="77" t="s">
        <v>49</v>
      </c>
      <c r="H16" s="72">
        <v>5475</v>
      </c>
      <c r="I16" s="42">
        <v>3353.35</v>
      </c>
      <c r="J16" s="42">
        <f t="shared" si="0"/>
        <v>18359591.25</v>
      </c>
    </row>
    <row r="17" spans="1:10" ht="15" customHeight="1" x14ac:dyDescent="0.25">
      <c r="A17" s="261"/>
      <c r="B17" s="261"/>
      <c r="C17" s="251"/>
      <c r="D17" s="258"/>
      <c r="E17" s="40" t="s">
        <v>54</v>
      </c>
      <c r="F17" s="41" t="s">
        <v>55</v>
      </c>
      <c r="G17" s="77" t="s">
        <v>49</v>
      </c>
      <c r="H17" s="72">
        <v>630</v>
      </c>
      <c r="I17" s="42">
        <v>4158.1499999999996</v>
      </c>
      <c r="J17" s="42">
        <f t="shared" si="0"/>
        <v>2619634.5</v>
      </c>
    </row>
    <row r="18" spans="1:10" ht="15" customHeight="1" x14ac:dyDescent="0.25">
      <c r="A18" s="261"/>
      <c r="B18" s="261"/>
      <c r="C18" s="251"/>
      <c r="D18" s="254"/>
      <c r="E18" s="40" t="s">
        <v>50</v>
      </c>
      <c r="F18" s="41" t="s">
        <v>51</v>
      </c>
      <c r="G18" s="77" t="s">
        <v>49</v>
      </c>
      <c r="H18" s="72">
        <v>2160</v>
      </c>
      <c r="I18" s="42">
        <v>3655.15</v>
      </c>
      <c r="J18" s="42">
        <f t="shared" si="0"/>
        <v>7895124</v>
      </c>
    </row>
    <row r="19" spans="1:10" ht="15" customHeight="1" x14ac:dyDescent="0.25">
      <c r="A19" s="261"/>
      <c r="B19" s="261"/>
      <c r="C19" s="251"/>
      <c r="D19" s="106" t="s">
        <v>69</v>
      </c>
      <c r="E19" s="107"/>
      <c r="F19" s="108"/>
      <c r="G19" s="109"/>
      <c r="H19" s="110">
        <f>SUM(H15:H18)</f>
        <v>23817</v>
      </c>
      <c r="I19" s="111"/>
      <c r="J19" s="111">
        <f>SUM(J15:J18)</f>
        <v>93148743.989999995</v>
      </c>
    </row>
    <row r="20" spans="1:10" ht="15" customHeight="1" x14ac:dyDescent="0.25">
      <c r="A20" s="262"/>
      <c r="B20" s="262"/>
      <c r="C20" s="252"/>
      <c r="D20" s="79" t="s">
        <v>8</v>
      </c>
      <c r="E20" s="46"/>
      <c r="F20" s="45"/>
      <c r="G20" s="80"/>
      <c r="H20" s="73">
        <f>H12+H14+H19</f>
        <v>54867</v>
      </c>
      <c r="I20" s="47"/>
      <c r="J20" s="47">
        <f>J12+J14+J19</f>
        <v>221448772.99000001</v>
      </c>
    </row>
    <row r="21" spans="1:10" ht="15.75" customHeight="1" x14ac:dyDescent="0.25">
      <c r="A21" s="244">
        <v>2</v>
      </c>
      <c r="B21" s="244">
        <v>430038</v>
      </c>
      <c r="C21" s="250" t="s">
        <v>100</v>
      </c>
      <c r="D21" s="253" t="s">
        <v>64</v>
      </c>
      <c r="E21" s="40" t="s">
        <v>52</v>
      </c>
      <c r="F21" s="41" t="s">
        <v>53</v>
      </c>
      <c r="G21" s="77" t="s">
        <v>42</v>
      </c>
      <c r="H21" s="72">
        <v>60</v>
      </c>
      <c r="I21" s="42">
        <v>3936.07</v>
      </c>
      <c r="J21" s="42">
        <f t="shared" si="0"/>
        <v>236164.2</v>
      </c>
    </row>
    <row r="22" spans="1:10" ht="15" customHeight="1" x14ac:dyDescent="0.25">
      <c r="A22" s="245"/>
      <c r="B22" s="245"/>
      <c r="C22" s="251"/>
      <c r="D22" s="258"/>
      <c r="E22" s="40" t="s">
        <v>47</v>
      </c>
      <c r="F22" s="41" t="s">
        <v>48</v>
      </c>
      <c r="G22" s="77" t="s">
        <v>49</v>
      </c>
      <c r="H22" s="72">
        <v>30</v>
      </c>
      <c r="I22" s="42">
        <v>3353.35</v>
      </c>
      <c r="J22" s="42">
        <f t="shared" si="0"/>
        <v>100600.5</v>
      </c>
    </row>
    <row r="23" spans="1:10" ht="15" customHeight="1" x14ac:dyDescent="0.25">
      <c r="A23" s="245"/>
      <c r="B23" s="245"/>
      <c r="C23" s="251"/>
      <c r="D23" s="258"/>
      <c r="E23" s="40" t="s">
        <v>54</v>
      </c>
      <c r="F23" s="41" t="s">
        <v>55</v>
      </c>
      <c r="G23" s="77" t="s">
        <v>49</v>
      </c>
      <c r="H23" s="72">
        <v>100</v>
      </c>
      <c r="I23" s="42">
        <v>4158.1499999999996</v>
      </c>
      <c r="J23" s="42">
        <f t="shared" si="0"/>
        <v>415814.99999999994</v>
      </c>
    </row>
    <row r="24" spans="1:10" ht="15" customHeight="1" x14ac:dyDescent="0.25">
      <c r="A24" s="245"/>
      <c r="B24" s="245"/>
      <c r="C24" s="251"/>
      <c r="D24" s="106" t="s">
        <v>65</v>
      </c>
      <c r="E24" s="107"/>
      <c r="F24" s="108"/>
      <c r="G24" s="109"/>
      <c r="H24" s="110">
        <f>SUM(H21:H23)</f>
        <v>190</v>
      </c>
      <c r="I24" s="111"/>
      <c r="J24" s="111">
        <f>SUM(J21:J23)</f>
        <v>752579.7</v>
      </c>
    </row>
    <row r="25" spans="1:10" ht="15" customHeight="1" x14ac:dyDescent="0.25">
      <c r="A25" s="245"/>
      <c r="B25" s="245"/>
      <c r="C25" s="251"/>
      <c r="D25" s="143" t="s">
        <v>68</v>
      </c>
      <c r="E25" s="40" t="s">
        <v>54</v>
      </c>
      <c r="F25" s="41" t="s">
        <v>55</v>
      </c>
      <c r="G25" s="77" t="s">
        <v>49</v>
      </c>
      <c r="H25" s="72">
        <v>366</v>
      </c>
      <c r="I25" s="42">
        <v>4158.1499999999996</v>
      </c>
      <c r="J25" s="42">
        <f t="shared" si="0"/>
        <v>1521882.9</v>
      </c>
    </row>
    <row r="26" spans="1:10" ht="15" customHeight="1" x14ac:dyDescent="0.25">
      <c r="A26" s="245"/>
      <c r="B26" s="245"/>
      <c r="C26" s="251"/>
      <c r="D26" s="106" t="s">
        <v>69</v>
      </c>
      <c r="E26" s="107"/>
      <c r="F26" s="108"/>
      <c r="G26" s="109"/>
      <c r="H26" s="110">
        <f>SUM(H25:H25)</f>
        <v>366</v>
      </c>
      <c r="I26" s="111"/>
      <c r="J26" s="111">
        <f>SUM(J25:J25)</f>
        <v>1521882.9</v>
      </c>
    </row>
    <row r="27" spans="1:10" ht="15" customHeight="1" x14ac:dyDescent="0.25">
      <c r="A27" s="246"/>
      <c r="B27" s="246"/>
      <c r="C27" s="252"/>
      <c r="D27" s="79" t="s">
        <v>8</v>
      </c>
      <c r="E27" s="46"/>
      <c r="F27" s="45"/>
      <c r="G27" s="80"/>
      <c r="H27" s="73">
        <f>H24+H26</f>
        <v>556</v>
      </c>
      <c r="I27" s="47"/>
      <c r="J27" s="47">
        <f>J24+J26</f>
        <v>2274462.5999999996</v>
      </c>
    </row>
    <row r="28" spans="1:10" ht="15" customHeight="1" x14ac:dyDescent="0.25">
      <c r="A28" s="244">
        <v>3</v>
      </c>
      <c r="B28" s="244">
        <v>430332</v>
      </c>
      <c r="C28" s="250" t="s">
        <v>115</v>
      </c>
      <c r="D28" s="40" t="s">
        <v>68</v>
      </c>
      <c r="E28" s="40" t="s">
        <v>40</v>
      </c>
      <c r="F28" s="41" t="s">
        <v>41</v>
      </c>
      <c r="G28" s="77" t="s">
        <v>42</v>
      </c>
      <c r="H28" s="72">
        <v>20160</v>
      </c>
      <c r="I28" s="42">
        <v>4132.87</v>
      </c>
      <c r="J28" s="42">
        <f>H28*I28</f>
        <v>83318659.200000003</v>
      </c>
    </row>
    <row r="29" spans="1:10" ht="15" customHeight="1" x14ac:dyDescent="0.25">
      <c r="A29" s="245"/>
      <c r="B29" s="245"/>
      <c r="C29" s="251"/>
      <c r="D29" s="106" t="s">
        <v>69</v>
      </c>
      <c r="E29" s="107"/>
      <c r="F29" s="108"/>
      <c r="G29" s="109"/>
      <c r="H29" s="110">
        <f>H28</f>
        <v>20160</v>
      </c>
      <c r="I29" s="111"/>
      <c r="J29" s="111">
        <f>J28</f>
        <v>83318659.200000003</v>
      </c>
    </row>
    <row r="30" spans="1:10" ht="15" customHeight="1" x14ac:dyDescent="0.25">
      <c r="A30" s="246"/>
      <c r="B30" s="246"/>
      <c r="C30" s="252"/>
      <c r="D30" s="79" t="s">
        <v>8</v>
      </c>
      <c r="E30" s="46"/>
      <c r="F30" s="45"/>
      <c r="G30" s="80"/>
      <c r="H30" s="73">
        <f>H29</f>
        <v>20160</v>
      </c>
      <c r="I30" s="47"/>
      <c r="J30" s="47">
        <f>J29</f>
        <v>83318659.200000003</v>
      </c>
    </row>
    <row r="31" spans="1:10" ht="15.75" customHeight="1" x14ac:dyDescent="0.25">
      <c r="A31" s="244">
        <v>4</v>
      </c>
      <c r="B31" s="244">
        <v>430357</v>
      </c>
      <c r="C31" s="250" t="s">
        <v>116</v>
      </c>
      <c r="D31" s="253" t="s">
        <v>64</v>
      </c>
      <c r="E31" s="40" t="s">
        <v>40</v>
      </c>
      <c r="F31" s="41" t="s">
        <v>41</v>
      </c>
      <c r="G31" s="77" t="s">
        <v>42</v>
      </c>
      <c r="H31" s="72">
        <v>101</v>
      </c>
      <c r="I31" s="42">
        <v>4132.87</v>
      </c>
      <c r="J31" s="42">
        <f t="shared" si="0"/>
        <v>417419.87</v>
      </c>
    </row>
    <row r="32" spans="1:10" ht="15" customHeight="1" x14ac:dyDescent="0.25">
      <c r="A32" s="245"/>
      <c r="B32" s="245"/>
      <c r="C32" s="251"/>
      <c r="D32" s="254"/>
      <c r="E32" s="43" t="s">
        <v>56</v>
      </c>
      <c r="F32" s="44" t="s">
        <v>57</v>
      </c>
      <c r="G32" s="74" t="s">
        <v>58</v>
      </c>
      <c r="H32" s="72">
        <v>3</v>
      </c>
      <c r="I32" s="42">
        <v>22476.9</v>
      </c>
      <c r="J32" s="42">
        <f t="shared" si="0"/>
        <v>67430.700000000012</v>
      </c>
    </row>
    <row r="33" spans="1:10" ht="15" customHeight="1" x14ac:dyDescent="0.25">
      <c r="A33" s="245"/>
      <c r="B33" s="245"/>
      <c r="C33" s="251"/>
      <c r="D33" s="106" t="s">
        <v>65</v>
      </c>
      <c r="E33" s="107"/>
      <c r="F33" s="108"/>
      <c r="G33" s="112"/>
      <c r="H33" s="110">
        <f>SUM(H31:H32)</f>
        <v>104</v>
      </c>
      <c r="I33" s="111"/>
      <c r="J33" s="111">
        <f>SUM(J31:J32)</f>
        <v>484850.57</v>
      </c>
    </row>
    <row r="34" spans="1:10" ht="15" customHeight="1" x14ac:dyDescent="0.25">
      <c r="A34" s="246"/>
      <c r="B34" s="246"/>
      <c r="C34" s="252"/>
      <c r="D34" s="79" t="s">
        <v>8</v>
      </c>
      <c r="E34" s="46"/>
      <c r="F34" s="45"/>
      <c r="G34" s="80"/>
      <c r="H34" s="73">
        <f>H33</f>
        <v>104</v>
      </c>
      <c r="I34" s="47"/>
      <c r="J34" s="47">
        <f>J33</f>
        <v>484850.57</v>
      </c>
    </row>
    <row r="35" spans="1:10" ht="15.75" x14ac:dyDescent="0.25">
      <c r="A35" s="255" t="s">
        <v>59</v>
      </c>
      <c r="B35" s="256"/>
      <c r="C35" s="257"/>
      <c r="D35" s="257"/>
      <c r="E35" s="257"/>
      <c r="F35" s="257"/>
      <c r="G35" s="257"/>
      <c r="H35" s="103">
        <f>H20+H27+H30+H34</f>
        <v>75687</v>
      </c>
      <c r="I35" s="104"/>
      <c r="J35" s="104">
        <f>J20+J27+J30+J34</f>
        <v>307526745.36000001</v>
      </c>
    </row>
    <row r="37" spans="1:10" s="48" customFormat="1" ht="15.75" outlineLevel="1" x14ac:dyDescent="0.25">
      <c r="C37" s="69"/>
      <c r="G37" s="52"/>
      <c r="H37" s="53" t="s">
        <v>60</v>
      </c>
      <c r="I37" s="54"/>
      <c r="J37" s="55" t="s">
        <v>28</v>
      </c>
    </row>
    <row r="38" spans="1:10" s="48" customFormat="1" ht="47.25" outlineLevel="1" x14ac:dyDescent="0.25">
      <c r="C38" s="69"/>
      <c r="G38" s="56" t="s">
        <v>61</v>
      </c>
      <c r="H38" s="57">
        <f>H39+H40+H41</f>
        <v>75687</v>
      </c>
      <c r="I38" s="58"/>
      <c r="J38" s="59">
        <f t="shared" ref="J38" si="1">J39+J40+J41</f>
        <v>307526745.36000001</v>
      </c>
    </row>
    <row r="39" spans="1:10" s="49" customFormat="1" ht="15.75" outlineLevel="1" x14ac:dyDescent="0.25">
      <c r="C39" s="50"/>
      <c r="G39" s="60" t="s">
        <v>39</v>
      </c>
      <c r="H39" s="61">
        <f>H12+H24+H33</f>
        <v>2344</v>
      </c>
      <c r="I39" s="62"/>
      <c r="J39" s="63">
        <f>J12+J24+J33</f>
        <v>9684229.2699999996</v>
      </c>
    </row>
    <row r="40" spans="1:10" s="49" customFormat="1" ht="15.75" outlineLevel="1" x14ac:dyDescent="0.25">
      <c r="C40" s="50"/>
      <c r="G40" s="60" t="s">
        <v>45</v>
      </c>
      <c r="H40" s="61">
        <f>H14</f>
        <v>29000</v>
      </c>
      <c r="I40" s="62"/>
      <c r="J40" s="63">
        <f>J14</f>
        <v>119853230</v>
      </c>
    </row>
    <row r="41" spans="1:10" s="49" customFormat="1" ht="15.75" outlineLevel="1" x14ac:dyDescent="0.25">
      <c r="C41" s="50"/>
      <c r="G41" s="64" t="s">
        <v>46</v>
      </c>
      <c r="H41" s="65">
        <f>H19+H26+H29</f>
        <v>44343</v>
      </c>
      <c r="I41" s="66"/>
      <c r="J41" s="67">
        <f>J19+J26+J29</f>
        <v>177989286.09</v>
      </c>
    </row>
    <row r="42" spans="1:10" s="49" customFormat="1" ht="15.75" x14ac:dyDescent="0.25">
      <c r="C42" s="50"/>
      <c r="H42" s="50"/>
      <c r="I42" s="51"/>
    </row>
    <row r="43" spans="1:10" s="49" customFormat="1" ht="15.75" x14ac:dyDescent="0.25">
      <c r="C43" s="50"/>
      <c r="H43" s="50"/>
      <c r="I43" s="51"/>
    </row>
  </sheetData>
  <autoFilter ref="A9:J35"/>
  <mergeCells count="18">
    <mergeCell ref="B7:J7"/>
    <mergeCell ref="A10:A20"/>
    <mergeCell ref="B10:B20"/>
    <mergeCell ref="C10:C20"/>
    <mergeCell ref="D10:D11"/>
    <mergeCell ref="D15:D18"/>
    <mergeCell ref="A21:A27"/>
    <mergeCell ref="B21:B27"/>
    <mergeCell ref="C21:C27"/>
    <mergeCell ref="D21:D23"/>
    <mergeCell ref="A28:A30"/>
    <mergeCell ref="B28:B30"/>
    <mergeCell ref="C28:C30"/>
    <mergeCell ref="A31:A34"/>
    <mergeCell ref="B31:B34"/>
    <mergeCell ref="C31:C34"/>
    <mergeCell ref="D31:D32"/>
    <mergeCell ref="A35:G35"/>
  </mergeCells>
  <pageMargins left="0.46" right="0.39370078740157483" top="0.98425196850393704" bottom="0.19685039370078741" header="0" footer="0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L19"/>
  <sheetViews>
    <sheetView zoomScale="70" zoomScaleNormal="70" workbookViewId="0">
      <selection activeCell="E37" sqref="E37"/>
    </sheetView>
  </sheetViews>
  <sheetFormatPr defaultColWidth="20.7109375" defaultRowHeight="21" customHeight="1" x14ac:dyDescent="0.25"/>
  <cols>
    <col min="1" max="1" width="6.140625" style="117" bestFit="1" customWidth="1"/>
    <col min="2" max="2" width="13.85546875" style="117" customWidth="1"/>
    <col min="3" max="3" width="80" style="117" customWidth="1"/>
    <col min="4" max="4" width="17.85546875" style="117" customWidth="1"/>
    <col min="5" max="5" width="87.7109375" style="117" customWidth="1"/>
    <col min="6" max="6" width="12.85546875" style="117" customWidth="1"/>
    <col min="7" max="7" width="12.85546875" style="118" customWidth="1"/>
    <col min="8" max="8" width="16.7109375" style="118" bestFit="1" customWidth="1"/>
    <col min="9" max="16384" width="20.7109375" style="117"/>
  </cols>
  <sheetData>
    <row r="1" spans="1:12" ht="15.75" x14ac:dyDescent="0.25">
      <c r="H1" s="32" t="s">
        <v>93</v>
      </c>
    </row>
    <row r="2" spans="1:12" ht="15.75" x14ac:dyDescent="0.25">
      <c r="H2" s="32" t="s">
        <v>29</v>
      </c>
    </row>
    <row r="3" spans="1:12" ht="15.75" x14ac:dyDescent="0.25">
      <c r="H3" s="32" t="s">
        <v>30</v>
      </c>
    </row>
    <row r="4" spans="1:12" ht="15.75" x14ac:dyDescent="0.25">
      <c r="H4" s="32" t="s">
        <v>31</v>
      </c>
    </row>
    <row r="5" spans="1:12" ht="15.75" x14ac:dyDescent="0.25">
      <c r="H5" s="32" t="s">
        <v>472</v>
      </c>
    </row>
    <row r="6" spans="1:12" ht="15.75" x14ac:dyDescent="0.25"/>
    <row r="7" spans="1:12" ht="21" customHeight="1" x14ac:dyDescent="0.3">
      <c r="A7" s="259" t="s">
        <v>113</v>
      </c>
      <c r="B7" s="259"/>
      <c r="C7" s="259"/>
      <c r="D7" s="259"/>
      <c r="E7" s="259"/>
      <c r="F7" s="259"/>
      <c r="G7" s="259"/>
      <c r="H7" s="259"/>
      <c r="I7" s="119"/>
      <c r="J7" s="119"/>
      <c r="K7" s="119"/>
      <c r="L7" s="119"/>
    </row>
    <row r="9" spans="1:12" ht="47.25" x14ac:dyDescent="0.25">
      <c r="A9" s="75" t="s">
        <v>0</v>
      </c>
      <c r="B9" s="70" t="s">
        <v>32</v>
      </c>
      <c r="C9" s="70" t="s">
        <v>1</v>
      </c>
      <c r="D9" s="75" t="s">
        <v>36</v>
      </c>
      <c r="E9" s="75" t="s">
        <v>37</v>
      </c>
      <c r="F9" s="70" t="s">
        <v>63</v>
      </c>
      <c r="G9" s="71" t="s">
        <v>70</v>
      </c>
      <c r="H9" s="31" t="s">
        <v>73</v>
      </c>
    </row>
    <row r="10" spans="1:12" s="150" customFormat="1" ht="19.5" customHeight="1" x14ac:dyDescent="0.25">
      <c r="A10" s="146">
        <v>1</v>
      </c>
      <c r="B10" s="146">
        <v>430009</v>
      </c>
      <c r="C10" s="147" t="s">
        <v>85</v>
      </c>
      <c r="D10" s="144" t="s">
        <v>111</v>
      </c>
      <c r="E10" s="145" t="s">
        <v>112</v>
      </c>
      <c r="F10" s="148">
        <v>50</v>
      </c>
      <c r="G10" s="149">
        <v>977.12</v>
      </c>
      <c r="H10" s="149">
        <f t="shared" ref="H10:H18" si="0">F10*G10</f>
        <v>48856</v>
      </c>
    </row>
    <row r="11" spans="1:12" s="150" customFormat="1" ht="19.5" customHeight="1" x14ac:dyDescent="0.25">
      <c r="A11" s="146">
        <v>2</v>
      </c>
      <c r="B11" s="146">
        <v>430014</v>
      </c>
      <c r="C11" s="147" t="s">
        <v>117</v>
      </c>
      <c r="D11" s="144" t="s">
        <v>111</v>
      </c>
      <c r="E11" s="145" t="s">
        <v>112</v>
      </c>
      <c r="F11" s="148">
        <v>10</v>
      </c>
      <c r="G11" s="149">
        <v>977.12</v>
      </c>
      <c r="H11" s="149">
        <f t="shared" si="0"/>
        <v>9771.2000000000007</v>
      </c>
    </row>
    <row r="12" spans="1:12" s="150" customFormat="1" ht="19.5" customHeight="1" x14ac:dyDescent="0.25">
      <c r="A12" s="146">
        <v>3</v>
      </c>
      <c r="B12" s="146">
        <v>430037</v>
      </c>
      <c r="C12" s="147" t="s">
        <v>87</v>
      </c>
      <c r="D12" s="144" t="s">
        <v>111</v>
      </c>
      <c r="E12" s="145" t="s">
        <v>112</v>
      </c>
      <c r="F12" s="148">
        <v>500</v>
      </c>
      <c r="G12" s="149">
        <v>977.12</v>
      </c>
      <c r="H12" s="149">
        <f t="shared" si="0"/>
        <v>488560</v>
      </c>
    </row>
    <row r="13" spans="1:12" s="150" customFormat="1" ht="19.5" customHeight="1" x14ac:dyDescent="0.25">
      <c r="A13" s="146">
        <v>4</v>
      </c>
      <c r="B13" s="146">
        <v>430042</v>
      </c>
      <c r="C13" s="147" t="s">
        <v>89</v>
      </c>
      <c r="D13" s="144" t="s">
        <v>111</v>
      </c>
      <c r="E13" s="145" t="s">
        <v>112</v>
      </c>
      <c r="F13" s="148">
        <v>200</v>
      </c>
      <c r="G13" s="149">
        <v>977.12</v>
      </c>
      <c r="H13" s="149">
        <f t="shared" si="0"/>
        <v>195424</v>
      </c>
    </row>
    <row r="14" spans="1:12" s="150" customFormat="1" ht="19.5" customHeight="1" x14ac:dyDescent="0.25">
      <c r="A14" s="146">
        <v>5</v>
      </c>
      <c r="B14" s="146">
        <v>430048</v>
      </c>
      <c r="C14" s="147" t="s">
        <v>88</v>
      </c>
      <c r="D14" s="144" t="s">
        <v>111</v>
      </c>
      <c r="E14" s="145" t="s">
        <v>112</v>
      </c>
      <c r="F14" s="148">
        <v>68</v>
      </c>
      <c r="G14" s="149">
        <v>977.12</v>
      </c>
      <c r="H14" s="149">
        <f t="shared" si="0"/>
        <v>66444.160000000003</v>
      </c>
    </row>
    <row r="15" spans="1:12" s="150" customFormat="1" ht="19.5" customHeight="1" x14ac:dyDescent="0.25">
      <c r="A15" s="146">
        <v>6</v>
      </c>
      <c r="B15" s="146">
        <v>430308</v>
      </c>
      <c r="C15" s="147" t="s">
        <v>86</v>
      </c>
      <c r="D15" s="144" t="s">
        <v>111</v>
      </c>
      <c r="E15" s="145" t="s">
        <v>112</v>
      </c>
      <c r="F15" s="148">
        <v>3000</v>
      </c>
      <c r="G15" s="149">
        <v>977.12</v>
      </c>
      <c r="H15" s="149">
        <f t="shared" si="0"/>
        <v>2931360</v>
      </c>
    </row>
    <row r="16" spans="1:12" s="150" customFormat="1" ht="19.5" customHeight="1" x14ac:dyDescent="0.25">
      <c r="A16" s="146">
        <v>7</v>
      </c>
      <c r="B16" s="146">
        <v>430350</v>
      </c>
      <c r="C16" s="147" t="s">
        <v>84</v>
      </c>
      <c r="D16" s="144" t="s">
        <v>111</v>
      </c>
      <c r="E16" s="145" t="s">
        <v>112</v>
      </c>
      <c r="F16" s="148">
        <v>100</v>
      </c>
      <c r="G16" s="149">
        <v>977.12</v>
      </c>
      <c r="H16" s="149">
        <f t="shared" si="0"/>
        <v>97712</v>
      </c>
    </row>
    <row r="17" spans="1:8" s="150" customFormat="1" ht="19.5" customHeight="1" x14ac:dyDescent="0.25">
      <c r="A17" s="146">
        <v>8</v>
      </c>
      <c r="B17" s="146">
        <v>430367</v>
      </c>
      <c r="C17" s="144" t="s">
        <v>118</v>
      </c>
      <c r="D17" s="144" t="s">
        <v>111</v>
      </c>
      <c r="E17" s="145" t="s">
        <v>112</v>
      </c>
      <c r="F17" s="148">
        <v>30</v>
      </c>
      <c r="G17" s="149">
        <v>977.12</v>
      </c>
      <c r="H17" s="149">
        <f t="shared" si="0"/>
        <v>29313.599999999999</v>
      </c>
    </row>
    <row r="18" spans="1:8" s="150" customFormat="1" ht="19.5" customHeight="1" x14ac:dyDescent="0.25">
      <c r="A18" s="146">
        <v>9</v>
      </c>
      <c r="B18" s="146">
        <v>430378</v>
      </c>
      <c r="C18" s="144" t="s">
        <v>119</v>
      </c>
      <c r="D18" s="144" t="s">
        <v>111</v>
      </c>
      <c r="E18" s="145" t="s">
        <v>112</v>
      </c>
      <c r="F18" s="148">
        <v>30</v>
      </c>
      <c r="G18" s="149">
        <v>977.12</v>
      </c>
      <c r="H18" s="149">
        <f t="shared" si="0"/>
        <v>29313.599999999999</v>
      </c>
    </row>
    <row r="19" spans="1:8" ht="21" customHeight="1" x14ac:dyDescent="0.25">
      <c r="A19" s="127" t="s">
        <v>59</v>
      </c>
      <c r="B19" s="123"/>
      <c r="C19" s="124"/>
      <c r="D19" s="141"/>
      <c r="E19" s="142"/>
      <c r="F19" s="121">
        <f>SUM(F10:F18)</f>
        <v>3988</v>
      </c>
      <c r="G19" s="120"/>
      <c r="H19" s="122">
        <f>SUM(H10:H18)</f>
        <v>3896754.56</v>
      </c>
    </row>
  </sheetData>
  <mergeCells count="1">
    <mergeCell ref="A7:H7"/>
  </mergeCells>
  <pageMargins left="0.39" right="0.3" top="0.94" bottom="0.75" header="0.3" footer="0.3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5"/>
  <sheetViews>
    <sheetView zoomScale="70" zoomScaleNormal="70" workbookViewId="0">
      <selection activeCell="G37" sqref="G37"/>
    </sheetView>
  </sheetViews>
  <sheetFormatPr defaultRowHeight="15" x14ac:dyDescent="0.25"/>
  <cols>
    <col min="1" max="1" width="5.7109375" customWidth="1"/>
    <col min="2" max="2" width="14.42578125" customWidth="1"/>
    <col min="3" max="3" width="60.5703125" customWidth="1"/>
    <col min="4" max="4" width="17.7109375" bestFit="1" customWidth="1"/>
    <col min="5" max="5" width="46.85546875" customWidth="1"/>
    <col min="6" max="7" width="17.28515625" customWidth="1"/>
    <col min="8" max="8" width="18.85546875" customWidth="1"/>
  </cols>
  <sheetData>
    <row r="1" spans="1:10" ht="15.75" x14ac:dyDescent="0.25">
      <c r="B1" s="33"/>
      <c r="C1" s="36"/>
      <c r="D1" s="33"/>
      <c r="E1" s="33"/>
      <c r="F1" s="33"/>
      <c r="G1" s="33"/>
      <c r="H1" s="32" t="s">
        <v>94</v>
      </c>
      <c r="I1" s="34"/>
    </row>
    <row r="2" spans="1:10" ht="15.75" x14ac:dyDescent="0.25">
      <c r="B2" s="33"/>
      <c r="C2" s="36"/>
      <c r="D2" s="33"/>
      <c r="E2" s="33"/>
      <c r="F2" s="33"/>
      <c r="G2" s="33"/>
      <c r="H2" s="32" t="s">
        <v>29</v>
      </c>
      <c r="I2" s="34"/>
    </row>
    <row r="3" spans="1:10" ht="15.75" x14ac:dyDescent="0.25">
      <c r="B3" s="33"/>
      <c r="C3" s="36"/>
      <c r="D3" s="33"/>
      <c r="E3" s="33"/>
      <c r="F3" s="33"/>
      <c r="G3" s="33"/>
      <c r="H3" s="32" t="s">
        <v>30</v>
      </c>
      <c r="I3" s="34"/>
    </row>
    <row r="4" spans="1:10" ht="15.75" x14ac:dyDescent="0.25">
      <c r="B4" s="33"/>
      <c r="C4" s="36"/>
      <c r="D4" s="33"/>
      <c r="E4" s="33"/>
      <c r="F4" s="33"/>
      <c r="G4" s="33"/>
      <c r="H4" s="32" t="s">
        <v>31</v>
      </c>
      <c r="I4" s="34"/>
    </row>
    <row r="5" spans="1:10" ht="15.75" x14ac:dyDescent="0.25">
      <c r="B5" s="33"/>
      <c r="C5" s="36"/>
      <c r="D5" s="33"/>
      <c r="E5" s="33"/>
      <c r="F5" s="33"/>
      <c r="G5" s="33"/>
      <c r="H5" s="32" t="s">
        <v>473</v>
      </c>
      <c r="I5" s="34"/>
    </row>
    <row r="6" spans="1:10" x14ac:dyDescent="0.25">
      <c r="B6" s="33"/>
      <c r="C6" s="36"/>
      <c r="D6" s="33"/>
      <c r="E6" s="33"/>
      <c r="F6" s="33"/>
      <c r="G6" s="33"/>
      <c r="H6" s="34"/>
      <c r="I6" s="34"/>
      <c r="J6" s="34"/>
    </row>
    <row r="7" spans="1:10" ht="36" customHeight="1" x14ac:dyDescent="0.3">
      <c r="A7" s="243" t="s">
        <v>95</v>
      </c>
      <c r="B7" s="243"/>
      <c r="C7" s="243"/>
      <c r="D7" s="243"/>
      <c r="E7" s="243"/>
      <c r="F7" s="243"/>
      <c r="G7" s="243"/>
      <c r="H7" s="243"/>
      <c r="I7" s="81"/>
      <c r="J7" s="81"/>
    </row>
    <row r="9" spans="1:10" ht="47.25" x14ac:dyDescent="0.25">
      <c r="A9" s="75" t="s">
        <v>0</v>
      </c>
      <c r="B9" s="83" t="s">
        <v>32</v>
      </c>
      <c r="C9" s="83" t="s">
        <v>1</v>
      </c>
      <c r="D9" s="82" t="s">
        <v>78</v>
      </c>
      <c r="E9" s="105" t="s">
        <v>79</v>
      </c>
      <c r="F9" s="70" t="s">
        <v>72</v>
      </c>
      <c r="G9" s="71" t="s">
        <v>70</v>
      </c>
      <c r="H9" s="31" t="s">
        <v>73</v>
      </c>
    </row>
    <row r="10" spans="1:10" ht="31.5" x14ac:dyDescent="0.25">
      <c r="A10" s="114">
        <v>1</v>
      </c>
      <c r="B10" s="114">
        <v>430030</v>
      </c>
      <c r="C10" s="115" t="s">
        <v>106</v>
      </c>
      <c r="D10" s="114" t="s">
        <v>108</v>
      </c>
      <c r="E10" s="115" t="s">
        <v>71</v>
      </c>
      <c r="F10" s="125">
        <v>450</v>
      </c>
      <c r="G10" s="126">
        <v>59432.51</v>
      </c>
      <c r="H10" s="126">
        <f>ROUND(F10*G10,2)</f>
        <v>26744629.5</v>
      </c>
    </row>
    <row r="11" spans="1:10" ht="31.5" x14ac:dyDescent="0.25">
      <c r="A11" s="114">
        <v>2</v>
      </c>
      <c r="B11" s="114">
        <v>430141</v>
      </c>
      <c r="C11" s="115" t="s">
        <v>107</v>
      </c>
      <c r="D11" s="114" t="s">
        <v>108</v>
      </c>
      <c r="E11" s="115" t="s">
        <v>71</v>
      </c>
      <c r="F11" s="125">
        <v>45</v>
      </c>
      <c r="G11" s="126">
        <v>59432.51</v>
      </c>
      <c r="H11" s="126">
        <f>ROUND(F11*G11,2)</f>
        <v>2674462.9500000002</v>
      </c>
    </row>
    <row r="12" spans="1:10" ht="15.75" x14ac:dyDescent="0.25">
      <c r="A12" s="263" t="s">
        <v>59</v>
      </c>
      <c r="B12" s="263"/>
      <c r="C12" s="263"/>
      <c r="D12" s="263"/>
      <c r="E12" s="263"/>
      <c r="F12" s="85">
        <f>SUM(F10:F11)</f>
        <v>495</v>
      </c>
      <c r="G12" s="85"/>
      <c r="H12" s="86">
        <f>SUM(H10:H11)</f>
        <v>29419092.449999999</v>
      </c>
    </row>
    <row r="15" spans="1:10" ht="15.75" x14ac:dyDescent="0.25">
      <c r="D15" s="117"/>
    </row>
  </sheetData>
  <mergeCells count="2">
    <mergeCell ref="A12:E12"/>
    <mergeCell ref="A7:H7"/>
  </mergeCells>
  <pageMargins left="0.37" right="0.21" top="0.95" bottom="0.19685039370078741" header="0" footer="0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37"/>
  <sheetViews>
    <sheetView workbookViewId="0">
      <selection activeCell="H15" sqref="H15"/>
    </sheetView>
  </sheetViews>
  <sheetFormatPr defaultRowHeight="15" x14ac:dyDescent="0.25"/>
  <cols>
    <col min="1" max="1" width="13.7109375" style="33" bestFit="1" customWidth="1"/>
    <col min="2" max="2" width="12" style="33" bestFit="1" customWidth="1"/>
    <col min="3" max="3" width="73.28515625" style="33" customWidth="1"/>
    <col min="4" max="4" width="17.140625" style="33" customWidth="1"/>
    <col min="5" max="5" width="17" style="173" customWidth="1"/>
    <col min="6" max="16384" width="9.140625" style="33"/>
  </cols>
  <sheetData>
    <row r="1" spans="1:6" s="96" customFormat="1" ht="12" x14ac:dyDescent="0.2">
      <c r="E1" s="151" t="s">
        <v>464</v>
      </c>
      <c r="F1" s="152"/>
    </row>
    <row r="2" spans="1:6" s="96" customFormat="1" ht="12" x14ac:dyDescent="0.2">
      <c r="E2" s="151" t="s">
        <v>29</v>
      </c>
      <c r="F2" s="152"/>
    </row>
    <row r="3" spans="1:6" s="96" customFormat="1" ht="12" x14ac:dyDescent="0.2">
      <c r="E3" s="151" t="s">
        <v>30</v>
      </c>
      <c r="F3" s="152"/>
    </row>
    <row r="4" spans="1:6" s="96" customFormat="1" ht="12" x14ac:dyDescent="0.2">
      <c r="E4" s="151" t="s">
        <v>31</v>
      </c>
      <c r="F4" s="152"/>
    </row>
    <row r="5" spans="1:6" s="96" customFormat="1" ht="12" x14ac:dyDescent="0.2">
      <c r="E5" s="151" t="s">
        <v>472</v>
      </c>
      <c r="F5" s="152"/>
    </row>
    <row r="6" spans="1:6" s="96" customFormat="1" ht="12" x14ac:dyDescent="0.2">
      <c r="E6" s="153"/>
      <c r="F6" s="152"/>
    </row>
    <row r="7" spans="1:6" ht="30" customHeight="1" x14ac:dyDescent="0.25">
      <c r="A7" s="266" t="s">
        <v>120</v>
      </c>
      <c r="B7" s="266"/>
      <c r="C7" s="266"/>
      <c r="D7" s="266"/>
      <c r="E7" s="266"/>
      <c r="F7" s="154"/>
    </row>
    <row r="9" spans="1:6" ht="24" x14ac:dyDescent="0.25">
      <c r="A9" s="155" t="s">
        <v>121</v>
      </c>
      <c r="B9" s="155" t="s">
        <v>122</v>
      </c>
      <c r="C9" s="156" t="s">
        <v>123</v>
      </c>
      <c r="D9" s="155" t="s">
        <v>124</v>
      </c>
      <c r="E9" s="157" t="s">
        <v>125</v>
      </c>
    </row>
    <row r="10" spans="1:6" s="162" customFormat="1" ht="24" x14ac:dyDescent="0.25">
      <c r="A10" s="267" t="s">
        <v>126</v>
      </c>
      <c r="B10" s="158" t="s">
        <v>127</v>
      </c>
      <c r="C10" s="159" t="s">
        <v>128</v>
      </c>
      <c r="D10" s="160">
        <v>9442</v>
      </c>
      <c r="E10" s="161">
        <v>4286290.32</v>
      </c>
    </row>
    <row r="11" spans="1:6" s="162" customFormat="1" ht="24" x14ac:dyDescent="0.25">
      <c r="A11" s="265"/>
      <c r="B11" s="158" t="s">
        <v>129</v>
      </c>
      <c r="C11" s="159" t="s">
        <v>130</v>
      </c>
      <c r="D11" s="160">
        <v>25042</v>
      </c>
      <c r="E11" s="161">
        <v>13652898.400000002</v>
      </c>
    </row>
    <row r="12" spans="1:6" s="162" customFormat="1" ht="24" x14ac:dyDescent="0.25">
      <c r="A12" s="163"/>
      <c r="B12" s="158" t="s">
        <v>131</v>
      </c>
      <c r="C12" s="159" t="s">
        <v>132</v>
      </c>
      <c r="D12" s="160">
        <v>10242</v>
      </c>
      <c r="E12" s="161">
        <v>6546686.4000000004</v>
      </c>
    </row>
    <row r="13" spans="1:6" s="162" customFormat="1" ht="24" x14ac:dyDescent="0.25">
      <c r="A13" s="163"/>
      <c r="B13" s="158" t="s">
        <v>133</v>
      </c>
      <c r="C13" s="159" t="s">
        <v>134</v>
      </c>
      <c r="D13" s="160">
        <v>10642</v>
      </c>
      <c r="E13" s="161">
        <v>7602644.7999999998</v>
      </c>
    </row>
    <row r="14" spans="1:6" s="162" customFormat="1" ht="24" x14ac:dyDescent="0.25">
      <c r="A14" s="163"/>
      <c r="B14" s="158" t="s">
        <v>135</v>
      </c>
      <c r="C14" s="159" t="s">
        <v>136</v>
      </c>
      <c r="D14" s="160">
        <v>10542</v>
      </c>
      <c r="E14" s="161">
        <v>8423058</v>
      </c>
    </row>
    <row r="15" spans="1:6" s="162" customFormat="1" ht="12" x14ac:dyDescent="0.25">
      <c r="A15" s="164" t="s">
        <v>137</v>
      </c>
      <c r="B15" s="165"/>
      <c r="C15" s="165"/>
      <c r="D15" s="166">
        <v>65910</v>
      </c>
      <c r="E15" s="167">
        <v>40511577.920000002</v>
      </c>
    </row>
    <row r="16" spans="1:6" s="162" customFormat="1" ht="12" x14ac:dyDescent="0.25">
      <c r="A16" s="264" t="s">
        <v>138</v>
      </c>
      <c r="B16" s="158" t="s">
        <v>139</v>
      </c>
      <c r="C16" s="159" t="s">
        <v>140</v>
      </c>
      <c r="D16" s="160">
        <v>8</v>
      </c>
      <c r="E16" s="161">
        <v>24000</v>
      </c>
    </row>
    <row r="17" spans="1:5" s="162" customFormat="1" ht="12" x14ac:dyDescent="0.25">
      <c r="A17" s="265"/>
      <c r="B17" s="158" t="s">
        <v>141</v>
      </c>
      <c r="C17" s="159" t="s">
        <v>142</v>
      </c>
      <c r="D17" s="160">
        <v>3</v>
      </c>
      <c r="E17" s="161">
        <v>18000</v>
      </c>
    </row>
    <row r="18" spans="1:5" s="162" customFormat="1" ht="12" x14ac:dyDescent="0.25">
      <c r="A18" s="163"/>
      <c r="B18" s="158" t="s">
        <v>143</v>
      </c>
      <c r="C18" s="159" t="s">
        <v>144</v>
      </c>
      <c r="D18" s="160">
        <v>78</v>
      </c>
      <c r="E18" s="161">
        <v>232297.7</v>
      </c>
    </row>
    <row r="19" spans="1:5" s="162" customFormat="1" ht="24" x14ac:dyDescent="0.25">
      <c r="A19" s="163"/>
      <c r="B19" s="158" t="s">
        <v>145</v>
      </c>
      <c r="C19" s="159" t="s">
        <v>146</v>
      </c>
      <c r="D19" s="160">
        <v>8</v>
      </c>
      <c r="E19" s="161">
        <v>48000</v>
      </c>
    </row>
    <row r="20" spans="1:5" s="162" customFormat="1" ht="12" x14ac:dyDescent="0.25">
      <c r="A20" s="163"/>
      <c r="B20" s="158" t="s">
        <v>147</v>
      </c>
      <c r="C20" s="159" t="s">
        <v>148</v>
      </c>
      <c r="D20" s="160">
        <v>39</v>
      </c>
      <c r="E20" s="161">
        <v>116295.6</v>
      </c>
    </row>
    <row r="21" spans="1:5" s="162" customFormat="1" ht="12" x14ac:dyDescent="0.25">
      <c r="A21" s="163"/>
      <c r="B21" s="158" t="s">
        <v>149</v>
      </c>
      <c r="C21" s="159" t="s">
        <v>150</v>
      </c>
      <c r="D21" s="160">
        <v>119</v>
      </c>
      <c r="E21" s="161">
        <v>351306.1</v>
      </c>
    </row>
    <row r="22" spans="1:5" s="162" customFormat="1" ht="24" x14ac:dyDescent="0.25">
      <c r="A22" s="163"/>
      <c r="B22" s="158" t="s">
        <v>151</v>
      </c>
      <c r="C22" s="159" t="s">
        <v>152</v>
      </c>
      <c r="D22" s="160">
        <v>33</v>
      </c>
      <c r="E22" s="161">
        <v>197647.83</v>
      </c>
    </row>
    <row r="23" spans="1:5" s="162" customFormat="1" ht="12" x14ac:dyDescent="0.25">
      <c r="A23" s="163"/>
      <c r="B23" s="158" t="s">
        <v>153</v>
      </c>
      <c r="C23" s="159" t="s">
        <v>154</v>
      </c>
      <c r="D23" s="160">
        <v>1144</v>
      </c>
      <c r="E23" s="161">
        <v>3405350.2</v>
      </c>
    </row>
    <row r="24" spans="1:5" s="162" customFormat="1" ht="12" x14ac:dyDescent="0.25">
      <c r="A24" s="163"/>
      <c r="B24" s="158" t="s">
        <v>155</v>
      </c>
      <c r="C24" s="159" t="s">
        <v>156</v>
      </c>
      <c r="D24" s="160">
        <v>1936</v>
      </c>
      <c r="E24" s="161">
        <v>11565170.130000001</v>
      </c>
    </row>
    <row r="25" spans="1:5" s="162" customFormat="1" ht="12" x14ac:dyDescent="0.25">
      <c r="A25" s="163"/>
      <c r="B25" s="158" t="s">
        <v>157</v>
      </c>
      <c r="C25" s="159" t="s">
        <v>158</v>
      </c>
      <c r="D25" s="160">
        <v>15</v>
      </c>
      <c r="E25" s="161">
        <v>45000</v>
      </c>
    </row>
    <row r="26" spans="1:5" s="162" customFormat="1" ht="12" x14ac:dyDescent="0.25">
      <c r="A26" s="163"/>
      <c r="B26" s="158" t="s">
        <v>159</v>
      </c>
      <c r="C26" s="159" t="s">
        <v>160</v>
      </c>
      <c r="D26" s="160">
        <v>139</v>
      </c>
      <c r="E26" s="161">
        <v>414593.3</v>
      </c>
    </row>
    <row r="27" spans="1:5" s="162" customFormat="1" ht="12" x14ac:dyDescent="0.25">
      <c r="A27" s="163"/>
      <c r="B27" s="158" t="s">
        <v>161</v>
      </c>
      <c r="C27" s="159" t="s">
        <v>162</v>
      </c>
      <c r="D27" s="160">
        <v>560</v>
      </c>
      <c r="E27" s="161">
        <v>1675304</v>
      </c>
    </row>
    <row r="28" spans="1:5" s="162" customFormat="1" ht="12" x14ac:dyDescent="0.25">
      <c r="A28" s="163"/>
      <c r="B28" s="158" t="s">
        <v>163</v>
      </c>
      <c r="C28" s="159" t="s">
        <v>164</v>
      </c>
      <c r="D28" s="160">
        <v>53</v>
      </c>
      <c r="E28" s="161">
        <v>158941.29999999999</v>
      </c>
    </row>
    <row r="29" spans="1:5" s="162" customFormat="1" ht="12" x14ac:dyDescent="0.25">
      <c r="A29" s="163"/>
      <c r="B29" s="158" t="s">
        <v>165</v>
      </c>
      <c r="C29" s="159" t="s">
        <v>166</v>
      </c>
      <c r="D29" s="160">
        <v>219</v>
      </c>
      <c r="E29" s="161">
        <v>644379.5</v>
      </c>
    </row>
    <row r="30" spans="1:5" s="162" customFormat="1" ht="12" x14ac:dyDescent="0.25">
      <c r="A30" s="163"/>
      <c r="B30" s="158" t="s">
        <v>167</v>
      </c>
      <c r="C30" s="159" t="s">
        <v>168</v>
      </c>
      <c r="D30" s="160">
        <v>51</v>
      </c>
      <c r="E30" s="161">
        <v>152236.9</v>
      </c>
    </row>
    <row r="31" spans="1:5" s="162" customFormat="1" ht="12" x14ac:dyDescent="0.25">
      <c r="A31" s="163"/>
      <c r="B31" s="158" t="s">
        <v>169</v>
      </c>
      <c r="C31" s="159" t="s">
        <v>170</v>
      </c>
      <c r="D31" s="160">
        <v>9</v>
      </c>
      <c r="E31" s="161">
        <v>53413.05</v>
      </c>
    </row>
    <row r="32" spans="1:5" s="162" customFormat="1" ht="12" x14ac:dyDescent="0.25">
      <c r="A32" s="163"/>
      <c r="B32" s="158" t="s">
        <v>171</v>
      </c>
      <c r="C32" s="159" t="s">
        <v>172</v>
      </c>
      <c r="D32" s="160">
        <v>872</v>
      </c>
      <c r="E32" s="161">
        <v>2598390</v>
      </c>
    </row>
    <row r="33" spans="1:5" s="162" customFormat="1" ht="12" x14ac:dyDescent="0.25">
      <c r="A33" s="163"/>
      <c r="B33" s="158" t="s">
        <v>173</v>
      </c>
      <c r="C33" s="159" t="s">
        <v>174</v>
      </c>
      <c r="D33" s="160">
        <v>37</v>
      </c>
      <c r="E33" s="161">
        <v>109767.3</v>
      </c>
    </row>
    <row r="34" spans="1:5" s="162" customFormat="1" ht="24" x14ac:dyDescent="0.25">
      <c r="A34" s="163"/>
      <c r="B34" s="158" t="s">
        <v>175</v>
      </c>
      <c r="C34" s="159" t="s">
        <v>176</v>
      </c>
      <c r="D34" s="160">
        <v>77</v>
      </c>
      <c r="E34" s="161">
        <v>454369.65</v>
      </c>
    </row>
    <row r="35" spans="1:5" s="162" customFormat="1" ht="12" x14ac:dyDescent="0.25">
      <c r="A35" s="163"/>
      <c r="B35" s="158" t="s">
        <v>177</v>
      </c>
      <c r="C35" s="159" t="s">
        <v>178</v>
      </c>
      <c r="D35" s="160">
        <v>8400</v>
      </c>
      <c r="E35" s="161">
        <v>24985040.600000001</v>
      </c>
    </row>
    <row r="36" spans="1:5" s="162" customFormat="1" ht="24" x14ac:dyDescent="0.25">
      <c r="A36" s="163"/>
      <c r="B36" s="158" t="s">
        <v>179</v>
      </c>
      <c r="C36" s="159" t="s">
        <v>180</v>
      </c>
      <c r="D36" s="160">
        <v>772</v>
      </c>
      <c r="E36" s="161">
        <v>4620261.0000000009</v>
      </c>
    </row>
    <row r="37" spans="1:5" s="162" customFormat="1" ht="12" x14ac:dyDescent="0.25">
      <c r="A37" s="163"/>
      <c r="B37" s="158" t="s">
        <v>181</v>
      </c>
      <c r="C37" s="159" t="s">
        <v>182</v>
      </c>
      <c r="D37" s="160">
        <v>696</v>
      </c>
      <c r="E37" s="161">
        <v>2088000</v>
      </c>
    </row>
    <row r="38" spans="1:5" s="162" customFormat="1" ht="12" x14ac:dyDescent="0.25">
      <c r="A38" s="163"/>
      <c r="B38" s="158" t="s">
        <v>183</v>
      </c>
      <c r="C38" s="159" t="s">
        <v>184</v>
      </c>
      <c r="D38" s="160">
        <v>1</v>
      </c>
      <c r="E38" s="161">
        <v>6863.04</v>
      </c>
    </row>
    <row r="39" spans="1:5" s="162" customFormat="1" ht="12" x14ac:dyDescent="0.25">
      <c r="A39" s="163"/>
      <c r="B39" s="158" t="s">
        <v>185</v>
      </c>
      <c r="C39" s="159" t="s">
        <v>186</v>
      </c>
      <c r="D39" s="160">
        <v>9</v>
      </c>
      <c r="E39" s="161">
        <v>26706.5</v>
      </c>
    </row>
    <row r="40" spans="1:5" s="162" customFormat="1" ht="12" x14ac:dyDescent="0.25">
      <c r="A40" s="163"/>
      <c r="B40" s="158" t="s">
        <v>187</v>
      </c>
      <c r="C40" s="159" t="s">
        <v>188</v>
      </c>
      <c r="D40" s="160">
        <v>8</v>
      </c>
      <c r="E40" s="161">
        <v>24000</v>
      </c>
    </row>
    <row r="41" spans="1:5" s="162" customFormat="1" ht="12" x14ac:dyDescent="0.25">
      <c r="A41" s="163"/>
      <c r="B41" s="158" t="s">
        <v>189</v>
      </c>
      <c r="C41" s="159" t="s">
        <v>190</v>
      </c>
      <c r="D41" s="160">
        <v>8</v>
      </c>
      <c r="E41" s="161">
        <v>24000</v>
      </c>
    </row>
    <row r="42" spans="1:5" s="162" customFormat="1" ht="12" x14ac:dyDescent="0.25">
      <c r="A42" s="163"/>
      <c r="B42" s="158" t="s">
        <v>191</v>
      </c>
      <c r="C42" s="159" t="s">
        <v>192</v>
      </c>
      <c r="D42" s="160">
        <v>8</v>
      </c>
      <c r="E42" s="161">
        <v>24000</v>
      </c>
    </row>
    <row r="43" spans="1:5" s="162" customFormat="1" ht="12" x14ac:dyDescent="0.25">
      <c r="A43" s="163"/>
      <c r="B43" s="158" t="s">
        <v>193</v>
      </c>
      <c r="C43" s="159" t="s">
        <v>194</v>
      </c>
      <c r="D43" s="160">
        <v>652</v>
      </c>
      <c r="E43" s="161">
        <v>1949366.9</v>
      </c>
    </row>
    <row r="44" spans="1:5" s="162" customFormat="1" ht="24" x14ac:dyDescent="0.25">
      <c r="A44" s="163"/>
      <c r="B44" s="158" t="s">
        <v>195</v>
      </c>
      <c r="C44" s="159" t="s">
        <v>196</v>
      </c>
      <c r="D44" s="160">
        <v>1068</v>
      </c>
      <c r="E44" s="161">
        <v>6404478.2999999998</v>
      </c>
    </row>
    <row r="45" spans="1:5" s="162" customFormat="1" ht="12" x14ac:dyDescent="0.25">
      <c r="A45" s="163"/>
      <c r="B45" s="158" t="s">
        <v>197</v>
      </c>
      <c r="C45" s="159" t="s">
        <v>198</v>
      </c>
      <c r="D45" s="160">
        <v>43</v>
      </c>
      <c r="E45" s="161">
        <v>128471.7</v>
      </c>
    </row>
    <row r="46" spans="1:5" s="162" customFormat="1" ht="24" x14ac:dyDescent="0.25">
      <c r="A46" s="163"/>
      <c r="B46" s="158" t="s">
        <v>199</v>
      </c>
      <c r="C46" s="159" t="s">
        <v>200</v>
      </c>
      <c r="D46" s="160">
        <v>150</v>
      </c>
      <c r="E46" s="161">
        <v>899060.88</v>
      </c>
    </row>
    <row r="47" spans="1:5" s="162" customFormat="1" ht="12" x14ac:dyDescent="0.25">
      <c r="A47" s="163"/>
      <c r="B47" s="158" t="s">
        <v>201</v>
      </c>
      <c r="C47" s="159" t="s">
        <v>202</v>
      </c>
      <c r="D47" s="160">
        <v>99</v>
      </c>
      <c r="E47" s="161">
        <v>293771.5</v>
      </c>
    </row>
    <row r="48" spans="1:5" s="162" customFormat="1" ht="12" x14ac:dyDescent="0.25">
      <c r="A48" s="163"/>
      <c r="B48" s="158" t="s">
        <v>203</v>
      </c>
      <c r="C48" s="159" t="s">
        <v>204</v>
      </c>
      <c r="D48" s="160">
        <v>12553</v>
      </c>
      <c r="E48" s="161">
        <v>37377181.300000004</v>
      </c>
    </row>
    <row r="49" spans="1:5" s="162" customFormat="1" ht="12" x14ac:dyDescent="0.25">
      <c r="A49" s="163"/>
      <c r="B49" s="158" t="s">
        <v>205</v>
      </c>
      <c r="C49" s="159" t="s">
        <v>206</v>
      </c>
      <c r="D49" s="160">
        <v>190</v>
      </c>
      <c r="E49" s="161">
        <v>1135069.6199999999</v>
      </c>
    </row>
    <row r="50" spans="1:5" s="162" customFormat="1" ht="24" x14ac:dyDescent="0.25">
      <c r="A50" s="163"/>
      <c r="B50" s="158" t="s">
        <v>207</v>
      </c>
      <c r="C50" s="159" t="s">
        <v>208</v>
      </c>
      <c r="D50" s="160">
        <v>71</v>
      </c>
      <c r="E50" s="161">
        <v>424356.54</v>
      </c>
    </row>
    <row r="51" spans="1:5" s="162" customFormat="1" ht="12" x14ac:dyDescent="0.25">
      <c r="A51" s="163"/>
      <c r="B51" s="158" t="s">
        <v>209</v>
      </c>
      <c r="C51" s="159" t="s">
        <v>210</v>
      </c>
      <c r="D51" s="160">
        <v>370</v>
      </c>
      <c r="E51" s="161">
        <v>1103836.5</v>
      </c>
    </row>
    <row r="52" spans="1:5" s="162" customFormat="1" ht="12" x14ac:dyDescent="0.25">
      <c r="A52" s="163"/>
      <c r="B52" s="158" t="s">
        <v>211</v>
      </c>
      <c r="C52" s="159" t="s">
        <v>212</v>
      </c>
      <c r="D52" s="160">
        <v>29</v>
      </c>
      <c r="E52" s="161">
        <v>86002.1</v>
      </c>
    </row>
    <row r="53" spans="1:5" s="162" customFormat="1" ht="24" x14ac:dyDescent="0.25">
      <c r="A53" s="163"/>
      <c r="B53" s="158" t="s">
        <v>213</v>
      </c>
      <c r="C53" s="159" t="s">
        <v>214</v>
      </c>
      <c r="D53" s="160">
        <v>483</v>
      </c>
      <c r="E53" s="161">
        <v>2886378.39</v>
      </c>
    </row>
    <row r="54" spans="1:5" s="162" customFormat="1" ht="12" x14ac:dyDescent="0.25">
      <c r="A54" s="163"/>
      <c r="B54" s="158" t="s">
        <v>215</v>
      </c>
      <c r="C54" s="159" t="s">
        <v>216</v>
      </c>
      <c r="D54" s="160">
        <v>244</v>
      </c>
      <c r="E54" s="161">
        <v>724075.50000000012</v>
      </c>
    </row>
    <row r="55" spans="1:5" s="162" customFormat="1" ht="12" x14ac:dyDescent="0.25">
      <c r="A55" s="163"/>
      <c r="B55" s="158" t="s">
        <v>217</v>
      </c>
      <c r="C55" s="159" t="s">
        <v>218</v>
      </c>
      <c r="D55" s="160">
        <v>1408</v>
      </c>
      <c r="E55" s="161">
        <v>5168699.6500000004</v>
      </c>
    </row>
    <row r="56" spans="1:5" s="162" customFormat="1" ht="24" x14ac:dyDescent="0.25">
      <c r="A56" s="163"/>
      <c r="B56" s="158" t="s">
        <v>219</v>
      </c>
      <c r="C56" s="159" t="s">
        <v>220</v>
      </c>
      <c r="D56" s="160">
        <v>863</v>
      </c>
      <c r="E56" s="161">
        <v>6285188.5099999998</v>
      </c>
    </row>
    <row r="57" spans="1:5" s="162" customFormat="1" ht="24" x14ac:dyDescent="0.25">
      <c r="A57" s="163"/>
      <c r="B57" s="158" t="s">
        <v>221</v>
      </c>
      <c r="C57" s="159" t="s">
        <v>222</v>
      </c>
      <c r="D57" s="160">
        <v>854</v>
      </c>
      <c r="E57" s="161">
        <v>6234057.1699999999</v>
      </c>
    </row>
    <row r="58" spans="1:5" s="162" customFormat="1" ht="24" x14ac:dyDescent="0.25">
      <c r="A58" s="163"/>
      <c r="B58" s="158" t="s">
        <v>223</v>
      </c>
      <c r="C58" s="159" t="s">
        <v>224</v>
      </c>
      <c r="D58" s="160">
        <v>753</v>
      </c>
      <c r="E58" s="161">
        <v>5452194.2100000009</v>
      </c>
    </row>
    <row r="59" spans="1:5" s="162" customFormat="1" ht="12" x14ac:dyDescent="0.25">
      <c r="A59" s="163"/>
      <c r="B59" s="158" t="s">
        <v>225</v>
      </c>
      <c r="C59" s="159" t="s">
        <v>226</v>
      </c>
      <c r="D59" s="160">
        <v>41</v>
      </c>
      <c r="E59" s="161">
        <v>122941.3</v>
      </c>
    </row>
    <row r="60" spans="1:5" s="162" customFormat="1" ht="24" x14ac:dyDescent="0.25">
      <c r="A60" s="163"/>
      <c r="B60" s="158" t="s">
        <v>227</v>
      </c>
      <c r="C60" s="159" t="s">
        <v>228</v>
      </c>
      <c r="D60" s="160">
        <v>639</v>
      </c>
      <c r="E60" s="161">
        <v>3833882.61</v>
      </c>
    </row>
    <row r="61" spans="1:5" s="162" customFormat="1" ht="12" x14ac:dyDescent="0.25">
      <c r="A61" s="163"/>
      <c r="B61" s="158" t="s">
        <v>229</v>
      </c>
      <c r="C61" s="159" t="s">
        <v>230</v>
      </c>
      <c r="D61" s="160">
        <v>20</v>
      </c>
      <c r="E61" s="161">
        <v>60000</v>
      </c>
    </row>
    <row r="62" spans="1:5" s="162" customFormat="1" ht="24" x14ac:dyDescent="0.25">
      <c r="A62" s="163"/>
      <c r="B62" s="158" t="s">
        <v>231</v>
      </c>
      <c r="C62" s="159" t="s">
        <v>232</v>
      </c>
      <c r="D62" s="160">
        <v>24</v>
      </c>
      <c r="E62" s="161">
        <v>72000</v>
      </c>
    </row>
    <row r="63" spans="1:5" s="162" customFormat="1" ht="12" x14ac:dyDescent="0.25">
      <c r="A63" s="163"/>
      <c r="B63" s="158" t="s">
        <v>233</v>
      </c>
      <c r="C63" s="159" t="s">
        <v>234</v>
      </c>
      <c r="D63" s="160">
        <v>24</v>
      </c>
      <c r="E63" s="161">
        <v>72000</v>
      </c>
    </row>
    <row r="64" spans="1:5" s="162" customFormat="1" ht="12" x14ac:dyDescent="0.25">
      <c r="A64" s="164" t="s">
        <v>235</v>
      </c>
      <c r="B64" s="165"/>
      <c r="C64" s="165"/>
      <c r="D64" s="166">
        <v>35880</v>
      </c>
      <c r="E64" s="167">
        <v>134776346.38000003</v>
      </c>
    </row>
    <row r="65" spans="1:5" s="162" customFormat="1" ht="36" x14ac:dyDescent="0.25">
      <c r="A65" s="264" t="s">
        <v>236</v>
      </c>
      <c r="B65" s="158" t="s">
        <v>237</v>
      </c>
      <c r="C65" s="159" t="s">
        <v>238</v>
      </c>
      <c r="D65" s="160">
        <v>64</v>
      </c>
      <c r="E65" s="161">
        <v>307200</v>
      </c>
    </row>
    <row r="66" spans="1:5" s="162" customFormat="1" ht="24" x14ac:dyDescent="0.25">
      <c r="A66" s="268"/>
      <c r="B66" s="158" t="s">
        <v>239</v>
      </c>
      <c r="C66" s="159" t="s">
        <v>240</v>
      </c>
      <c r="D66" s="160">
        <v>134</v>
      </c>
      <c r="E66" s="161">
        <v>230480</v>
      </c>
    </row>
    <row r="67" spans="1:5" s="162" customFormat="1" ht="24" x14ac:dyDescent="0.25">
      <c r="A67" s="265"/>
      <c r="B67" s="158" t="s">
        <v>241</v>
      </c>
      <c r="C67" s="159" t="s">
        <v>242</v>
      </c>
      <c r="D67" s="160">
        <v>32</v>
      </c>
      <c r="E67" s="161">
        <v>153600</v>
      </c>
    </row>
    <row r="68" spans="1:5" s="162" customFormat="1" ht="24" x14ac:dyDescent="0.25">
      <c r="A68" s="163"/>
      <c r="B68" s="158" t="s">
        <v>243</v>
      </c>
      <c r="C68" s="159" t="s">
        <v>244</v>
      </c>
      <c r="D68" s="160">
        <v>80</v>
      </c>
      <c r="E68" s="161">
        <v>1360000</v>
      </c>
    </row>
    <row r="69" spans="1:5" s="162" customFormat="1" ht="24" x14ac:dyDescent="0.25">
      <c r="A69" s="163"/>
      <c r="B69" s="158" t="s">
        <v>245</v>
      </c>
      <c r="C69" s="159" t="s">
        <v>246</v>
      </c>
      <c r="D69" s="160">
        <v>80</v>
      </c>
      <c r="E69" s="161">
        <v>1360000</v>
      </c>
    </row>
    <row r="70" spans="1:5" s="162" customFormat="1" ht="24" x14ac:dyDescent="0.25">
      <c r="A70" s="163"/>
      <c r="B70" s="158" t="s">
        <v>247</v>
      </c>
      <c r="C70" s="159" t="s">
        <v>248</v>
      </c>
      <c r="D70" s="160">
        <v>32</v>
      </c>
      <c r="E70" s="161">
        <v>544000</v>
      </c>
    </row>
    <row r="71" spans="1:5" s="162" customFormat="1" ht="24" x14ac:dyDescent="0.25">
      <c r="A71" s="163"/>
      <c r="B71" s="158" t="s">
        <v>249</v>
      </c>
      <c r="C71" s="159" t="s">
        <v>250</v>
      </c>
      <c r="D71" s="160">
        <v>16</v>
      </c>
      <c r="E71" s="161">
        <v>304000</v>
      </c>
    </row>
    <row r="72" spans="1:5" s="162" customFormat="1" ht="24" x14ac:dyDescent="0.25">
      <c r="A72" s="163"/>
      <c r="B72" s="158" t="s">
        <v>251</v>
      </c>
      <c r="C72" s="159" t="s">
        <v>252</v>
      </c>
      <c r="D72" s="160">
        <v>16</v>
      </c>
      <c r="E72" s="161">
        <v>304000</v>
      </c>
    </row>
    <row r="73" spans="1:5" s="162" customFormat="1" ht="24" x14ac:dyDescent="0.25">
      <c r="A73" s="163"/>
      <c r="B73" s="158" t="s">
        <v>253</v>
      </c>
      <c r="C73" s="159" t="s">
        <v>254</v>
      </c>
      <c r="D73" s="160">
        <v>54</v>
      </c>
      <c r="E73" s="161">
        <v>918000</v>
      </c>
    </row>
    <row r="74" spans="1:5" s="162" customFormat="1" ht="12" x14ac:dyDescent="0.25">
      <c r="A74" s="163"/>
      <c r="B74" s="158" t="s">
        <v>255</v>
      </c>
      <c r="C74" s="159" t="s">
        <v>256</v>
      </c>
      <c r="D74" s="160">
        <v>54</v>
      </c>
      <c r="E74" s="161">
        <v>810000</v>
      </c>
    </row>
    <row r="75" spans="1:5" s="162" customFormat="1" ht="24" x14ac:dyDescent="0.25">
      <c r="A75" s="163"/>
      <c r="B75" s="158" t="s">
        <v>257</v>
      </c>
      <c r="C75" s="159" t="s">
        <v>258</v>
      </c>
      <c r="D75" s="160">
        <v>10</v>
      </c>
      <c r="E75" s="161">
        <v>42000</v>
      </c>
    </row>
    <row r="76" spans="1:5" s="162" customFormat="1" ht="12" x14ac:dyDescent="0.25">
      <c r="A76" s="163"/>
      <c r="B76" s="158" t="s">
        <v>259</v>
      </c>
      <c r="C76" s="159" t="s">
        <v>260</v>
      </c>
      <c r="D76" s="160">
        <v>188</v>
      </c>
      <c r="E76" s="161">
        <v>658000</v>
      </c>
    </row>
    <row r="77" spans="1:5" s="162" customFormat="1" ht="12" x14ac:dyDescent="0.25">
      <c r="A77" s="163"/>
      <c r="B77" s="158" t="s">
        <v>261</v>
      </c>
      <c r="C77" s="159" t="s">
        <v>262</v>
      </c>
      <c r="D77" s="160">
        <v>123</v>
      </c>
      <c r="E77" s="161">
        <v>430500</v>
      </c>
    </row>
    <row r="78" spans="1:5" s="162" customFormat="1" ht="24" x14ac:dyDescent="0.25">
      <c r="A78" s="163"/>
      <c r="B78" s="158" t="s">
        <v>263</v>
      </c>
      <c r="C78" s="159" t="s">
        <v>264</v>
      </c>
      <c r="D78" s="160">
        <v>32</v>
      </c>
      <c r="E78" s="161">
        <v>153600</v>
      </c>
    </row>
    <row r="79" spans="1:5" s="162" customFormat="1" ht="12" x14ac:dyDescent="0.25">
      <c r="A79" s="164" t="s">
        <v>265</v>
      </c>
      <c r="B79" s="165"/>
      <c r="C79" s="165"/>
      <c r="D79" s="166">
        <v>915</v>
      </c>
      <c r="E79" s="167">
        <v>7575380</v>
      </c>
    </row>
    <row r="80" spans="1:5" s="162" customFormat="1" ht="12" x14ac:dyDescent="0.25">
      <c r="A80" s="264" t="s">
        <v>266</v>
      </c>
      <c r="B80" s="158" t="s">
        <v>267</v>
      </c>
      <c r="C80" s="159" t="s">
        <v>268</v>
      </c>
      <c r="D80" s="160">
        <v>6</v>
      </c>
      <c r="E80" s="161">
        <v>20400</v>
      </c>
    </row>
    <row r="81" spans="1:5" s="162" customFormat="1" ht="12" x14ac:dyDescent="0.25">
      <c r="A81" s="265"/>
      <c r="B81" s="158" t="s">
        <v>269</v>
      </c>
      <c r="C81" s="159" t="s">
        <v>270</v>
      </c>
      <c r="D81" s="160">
        <v>28</v>
      </c>
      <c r="E81" s="161">
        <v>179200</v>
      </c>
    </row>
    <row r="82" spans="1:5" s="162" customFormat="1" ht="12" x14ac:dyDescent="0.25">
      <c r="A82" s="163"/>
      <c r="B82" s="158" t="s">
        <v>271</v>
      </c>
      <c r="C82" s="159" t="s">
        <v>272</v>
      </c>
      <c r="D82" s="160">
        <v>2705</v>
      </c>
      <c r="E82" s="161">
        <v>9197000</v>
      </c>
    </row>
    <row r="83" spans="1:5" s="162" customFormat="1" ht="12" x14ac:dyDescent="0.25">
      <c r="A83" s="163"/>
      <c r="B83" s="158" t="s">
        <v>273</v>
      </c>
      <c r="C83" s="159" t="s">
        <v>274</v>
      </c>
      <c r="D83" s="160">
        <v>137</v>
      </c>
      <c r="E83" s="161">
        <v>876800</v>
      </c>
    </row>
    <row r="84" spans="1:5" s="162" customFormat="1" ht="12" x14ac:dyDescent="0.25">
      <c r="A84" s="163"/>
      <c r="B84" s="158" t="s">
        <v>275</v>
      </c>
      <c r="C84" s="159" t="s">
        <v>276</v>
      </c>
      <c r="D84" s="160">
        <v>12</v>
      </c>
      <c r="E84" s="161">
        <v>40800</v>
      </c>
    </row>
    <row r="85" spans="1:5" s="162" customFormat="1" ht="12" x14ac:dyDescent="0.25">
      <c r="A85" s="163"/>
      <c r="B85" s="158" t="s">
        <v>277</v>
      </c>
      <c r="C85" s="159" t="s">
        <v>278</v>
      </c>
      <c r="D85" s="160">
        <v>2010</v>
      </c>
      <c r="E85" s="161">
        <v>6834000</v>
      </c>
    </row>
    <row r="86" spans="1:5" s="162" customFormat="1" ht="12" x14ac:dyDescent="0.25">
      <c r="A86" s="163"/>
      <c r="B86" s="158" t="s">
        <v>279</v>
      </c>
      <c r="C86" s="159" t="s">
        <v>280</v>
      </c>
      <c r="D86" s="160">
        <v>685</v>
      </c>
      <c r="E86" s="161">
        <v>2329000</v>
      </c>
    </row>
    <row r="87" spans="1:5" s="162" customFormat="1" ht="12" x14ac:dyDescent="0.25">
      <c r="A87" s="163"/>
      <c r="B87" s="158" t="s">
        <v>281</v>
      </c>
      <c r="C87" s="159" t="s">
        <v>282</v>
      </c>
      <c r="D87" s="160">
        <v>151</v>
      </c>
      <c r="E87" s="161">
        <v>513400</v>
      </c>
    </row>
    <row r="88" spans="1:5" s="162" customFormat="1" ht="12" x14ac:dyDescent="0.25">
      <c r="A88" s="163"/>
      <c r="B88" s="158" t="s">
        <v>283</v>
      </c>
      <c r="C88" s="159" t="s">
        <v>284</v>
      </c>
      <c r="D88" s="160">
        <v>200</v>
      </c>
      <c r="E88" s="161">
        <v>680000</v>
      </c>
    </row>
    <row r="89" spans="1:5" s="162" customFormat="1" ht="12" x14ac:dyDescent="0.25">
      <c r="A89" s="163"/>
      <c r="B89" s="158" t="s">
        <v>285</v>
      </c>
      <c r="C89" s="159" t="s">
        <v>286</v>
      </c>
      <c r="D89" s="160">
        <v>200</v>
      </c>
      <c r="E89" s="161">
        <v>680000</v>
      </c>
    </row>
    <row r="90" spans="1:5" s="162" customFormat="1" ht="12" x14ac:dyDescent="0.25">
      <c r="A90" s="163"/>
      <c r="B90" s="158" t="s">
        <v>287</v>
      </c>
      <c r="C90" s="159" t="s">
        <v>288</v>
      </c>
      <c r="D90" s="160">
        <v>40</v>
      </c>
      <c r="E90" s="161">
        <v>136000</v>
      </c>
    </row>
    <row r="91" spans="1:5" s="162" customFormat="1" ht="12" x14ac:dyDescent="0.25">
      <c r="A91" s="163"/>
      <c r="B91" s="158" t="s">
        <v>289</v>
      </c>
      <c r="C91" s="159" t="s">
        <v>290</v>
      </c>
      <c r="D91" s="160">
        <v>20</v>
      </c>
      <c r="E91" s="161">
        <v>68000</v>
      </c>
    </row>
    <row r="92" spans="1:5" s="162" customFormat="1" ht="12" x14ac:dyDescent="0.25">
      <c r="A92" s="163"/>
      <c r="B92" s="158" t="s">
        <v>291</v>
      </c>
      <c r="C92" s="159" t="s">
        <v>292</v>
      </c>
      <c r="D92" s="160">
        <v>20</v>
      </c>
      <c r="E92" s="161">
        <v>128000</v>
      </c>
    </row>
    <row r="93" spans="1:5" s="162" customFormat="1" ht="12" x14ac:dyDescent="0.25">
      <c r="A93" s="163"/>
      <c r="B93" s="158" t="s">
        <v>293</v>
      </c>
      <c r="C93" s="159" t="s">
        <v>294</v>
      </c>
      <c r="D93" s="160">
        <v>27</v>
      </c>
      <c r="E93" s="161">
        <v>91800</v>
      </c>
    </row>
    <row r="94" spans="1:5" s="162" customFormat="1" ht="12" x14ac:dyDescent="0.25">
      <c r="A94" s="163"/>
      <c r="B94" s="158" t="s">
        <v>295</v>
      </c>
      <c r="C94" s="159" t="s">
        <v>296</v>
      </c>
      <c r="D94" s="160">
        <v>74</v>
      </c>
      <c r="E94" s="161">
        <v>473600</v>
      </c>
    </row>
    <row r="95" spans="1:5" s="162" customFormat="1" ht="12" x14ac:dyDescent="0.25">
      <c r="A95" s="163"/>
      <c r="B95" s="158" t="s">
        <v>297</v>
      </c>
      <c r="C95" s="159" t="s">
        <v>298</v>
      </c>
      <c r="D95" s="160">
        <v>4310</v>
      </c>
      <c r="E95" s="161">
        <v>17240000</v>
      </c>
    </row>
    <row r="96" spans="1:5" s="162" customFormat="1" ht="12" x14ac:dyDescent="0.25">
      <c r="A96" s="163"/>
      <c r="B96" s="158" t="s">
        <v>299</v>
      </c>
      <c r="C96" s="159" t="s">
        <v>300</v>
      </c>
      <c r="D96" s="160">
        <v>1555</v>
      </c>
      <c r="E96" s="161">
        <v>9952000</v>
      </c>
    </row>
    <row r="97" spans="1:5" s="162" customFormat="1" ht="12" x14ac:dyDescent="0.25">
      <c r="A97" s="163"/>
      <c r="B97" s="158" t="s">
        <v>301</v>
      </c>
      <c r="C97" s="159" t="s">
        <v>302</v>
      </c>
      <c r="D97" s="160">
        <v>70</v>
      </c>
      <c r="E97" s="161">
        <v>448000</v>
      </c>
    </row>
    <row r="98" spans="1:5" s="162" customFormat="1" ht="12" x14ac:dyDescent="0.25">
      <c r="A98" s="163"/>
      <c r="B98" s="158" t="s">
        <v>303</v>
      </c>
      <c r="C98" s="159" t="s">
        <v>304</v>
      </c>
      <c r="D98" s="160">
        <v>20</v>
      </c>
      <c r="E98" s="161">
        <v>68000</v>
      </c>
    </row>
    <row r="99" spans="1:5" s="162" customFormat="1" ht="12" x14ac:dyDescent="0.25">
      <c r="A99" s="163"/>
      <c r="B99" s="158" t="s">
        <v>305</v>
      </c>
      <c r="C99" s="159" t="s">
        <v>306</v>
      </c>
      <c r="D99" s="160">
        <v>126</v>
      </c>
      <c r="E99" s="161">
        <v>428400</v>
      </c>
    </row>
    <row r="100" spans="1:5" s="162" customFormat="1" ht="12" x14ac:dyDescent="0.25">
      <c r="A100" s="163"/>
      <c r="B100" s="158" t="s">
        <v>307</v>
      </c>
      <c r="C100" s="159" t="s">
        <v>308</v>
      </c>
      <c r="D100" s="160">
        <v>464</v>
      </c>
      <c r="E100" s="161">
        <v>1577600</v>
      </c>
    </row>
    <row r="101" spans="1:5" s="162" customFormat="1" ht="12" x14ac:dyDescent="0.25">
      <c r="A101" s="163"/>
      <c r="B101" s="158" t="s">
        <v>309</v>
      </c>
      <c r="C101" s="159" t="s">
        <v>310</v>
      </c>
      <c r="D101" s="160">
        <v>1095</v>
      </c>
      <c r="E101" s="161">
        <v>6964200</v>
      </c>
    </row>
    <row r="102" spans="1:5" s="162" customFormat="1" ht="12" x14ac:dyDescent="0.25">
      <c r="A102" s="163"/>
      <c r="B102" s="158" t="s">
        <v>311</v>
      </c>
      <c r="C102" s="159" t="s">
        <v>312</v>
      </c>
      <c r="D102" s="160">
        <v>902</v>
      </c>
      <c r="E102" s="161">
        <v>3608000</v>
      </c>
    </row>
    <row r="103" spans="1:5" s="162" customFormat="1" ht="24" x14ac:dyDescent="0.25">
      <c r="A103" s="163"/>
      <c r="B103" s="158" t="s">
        <v>313</v>
      </c>
      <c r="C103" s="159" t="s">
        <v>314</v>
      </c>
      <c r="D103" s="160">
        <v>332</v>
      </c>
      <c r="E103" s="161">
        <v>2324000</v>
      </c>
    </row>
    <row r="104" spans="1:5" s="162" customFormat="1" ht="12" x14ac:dyDescent="0.25">
      <c r="A104" s="163"/>
      <c r="B104" s="158" t="s">
        <v>315</v>
      </c>
      <c r="C104" s="159" t="s">
        <v>316</v>
      </c>
      <c r="D104" s="160">
        <v>170</v>
      </c>
      <c r="E104" s="161">
        <v>680000</v>
      </c>
    </row>
    <row r="105" spans="1:5" s="162" customFormat="1" ht="24" x14ac:dyDescent="0.25">
      <c r="A105" s="163"/>
      <c r="B105" s="158" t="s">
        <v>317</v>
      </c>
      <c r="C105" s="159" t="s">
        <v>318</v>
      </c>
      <c r="D105" s="160">
        <v>40</v>
      </c>
      <c r="E105" s="161">
        <v>280000</v>
      </c>
    </row>
    <row r="106" spans="1:5" s="162" customFormat="1" ht="12" x14ac:dyDescent="0.25">
      <c r="A106" s="163"/>
      <c r="B106" s="158" t="s">
        <v>319</v>
      </c>
      <c r="C106" s="159" t="s">
        <v>320</v>
      </c>
      <c r="D106" s="160">
        <v>5</v>
      </c>
      <c r="E106" s="161">
        <v>17000</v>
      </c>
    </row>
    <row r="107" spans="1:5" s="162" customFormat="1" ht="12" x14ac:dyDescent="0.25">
      <c r="A107" s="164" t="s">
        <v>321</v>
      </c>
      <c r="B107" s="165"/>
      <c r="C107" s="165"/>
      <c r="D107" s="166">
        <v>15404</v>
      </c>
      <c r="E107" s="167">
        <v>65835200</v>
      </c>
    </row>
    <row r="108" spans="1:5" s="162" customFormat="1" ht="12" x14ac:dyDescent="0.25">
      <c r="A108" s="264" t="s">
        <v>322</v>
      </c>
      <c r="B108" s="158" t="s">
        <v>323</v>
      </c>
      <c r="C108" s="159" t="s">
        <v>324</v>
      </c>
      <c r="D108" s="160">
        <v>90260</v>
      </c>
      <c r="E108" s="161">
        <v>60744026.949999996</v>
      </c>
    </row>
    <row r="109" spans="1:5" s="162" customFormat="1" ht="12" x14ac:dyDescent="0.25">
      <c r="A109" s="265"/>
      <c r="B109" s="158" t="s">
        <v>325</v>
      </c>
      <c r="C109" s="159" t="s">
        <v>326</v>
      </c>
      <c r="D109" s="160">
        <v>468</v>
      </c>
      <c r="E109" s="161">
        <v>626443</v>
      </c>
    </row>
    <row r="110" spans="1:5" s="162" customFormat="1" ht="12" x14ac:dyDescent="0.25">
      <c r="A110" s="163"/>
      <c r="B110" s="158" t="s">
        <v>327</v>
      </c>
      <c r="C110" s="159" t="s">
        <v>328</v>
      </c>
      <c r="D110" s="160">
        <v>149</v>
      </c>
      <c r="E110" s="161">
        <v>375323</v>
      </c>
    </row>
    <row r="111" spans="1:5" s="162" customFormat="1" ht="12" x14ac:dyDescent="0.25">
      <c r="A111" s="163"/>
      <c r="B111" s="158" t="s">
        <v>329</v>
      </c>
      <c r="C111" s="159" t="s">
        <v>330</v>
      </c>
      <c r="D111" s="160">
        <v>699</v>
      </c>
      <c r="E111" s="161">
        <v>460952.39999999997</v>
      </c>
    </row>
    <row r="112" spans="1:5" s="162" customFormat="1" ht="12" x14ac:dyDescent="0.25">
      <c r="A112" s="163"/>
      <c r="B112" s="158" t="s">
        <v>331</v>
      </c>
      <c r="C112" s="159" t="s">
        <v>332</v>
      </c>
      <c r="D112" s="160">
        <v>560</v>
      </c>
      <c r="E112" s="161">
        <v>380800</v>
      </c>
    </row>
    <row r="113" spans="1:5" s="162" customFormat="1" ht="12" x14ac:dyDescent="0.25">
      <c r="A113" s="163"/>
      <c r="B113" s="158" t="s">
        <v>333</v>
      </c>
      <c r="C113" s="159" t="s">
        <v>334</v>
      </c>
      <c r="D113" s="160">
        <v>225</v>
      </c>
      <c r="E113" s="161">
        <v>153000</v>
      </c>
    </row>
    <row r="114" spans="1:5" s="162" customFormat="1" ht="12" x14ac:dyDescent="0.25">
      <c r="A114" s="163"/>
      <c r="B114" s="158" t="s">
        <v>335</v>
      </c>
      <c r="C114" s="159" t="s">
        <v>336</v>
      </c>
      <c r="D114" s="160">
        <v>550</v>
      </c>
      <c r="E114" s="161">
        <v>374000</v>
      </c>
    </row>
    <row r="115" spans="1:5" s="162" customFormat="1" ht="12" x14ac:dyDescent="0.25">
      <c r="A115" s="163"/>
      <c r="B115" s="158" t="s">
        <v>337</v>
      </c>
      <c r="C115" s="159" t="s">
        <v>338</v>
      </c>
      <c r="D115" s="160">
        <v>125</v>
      </c>
      <c r="E115" s="161">
        <v>85000</v>
      </c>
    </row>
    <row r="116" spans="1:5" s="162" customFormat="1" ht="12" x14ac:dyDescent="0.25">
      <c r="A116" s="163"/>
      <c r="B116" s="158" t="s">
        <v>339</v>
      </c>
      <c r="C116" s="159" t="s">
        <v>340</v>
      </c>
      <c r="D116" s="160">
        <v>140</v>
      </c>
      <c r="E116" s="161">
        <v>91248.909999999989</v>
      </c>
    </row>
    <row r="117" spans="1:5" s="162" customFormat="1" ht="12" x14ac:dyDescent="0.25">
      <c r="A117" s="163"/>
      <c r="B117" s="158" t="s">
        <v>341</v>
      </c>
      <c r="C117" s="159" t="s">
        <v>342</v>
      </c>
      <c r="D117" s="160">
        <v>183</v>
      </c>
      <c r="E117" s="161">
        <v>119810.43999999999</v>
      </c>
    </row>
    <row r="118" spans="1:5" s="162" customFormat="1" ht="12" x14ac:dyDescent="0.25">
      <c r="A118" s="163"/>
      <c r="B118" s="158" t="s">
        <v>343</v>
      </c>
      <c r="C118" s="159" t="s">
        <v>344</v>
      </c>
      <c r="D118" s="160">
        <v>5892</v>
      </c>
      <c r="E118" s="161">
        <v>3895131.28</v>
      </c>
    </row>
    <row r="119" spans="1:5" s="162" customFormat="1" ht="12" x14ac:dyDescent="0.25">
      <c r="A119" s="163"/>
      <c r="B119" s="158" t="s">
        <v>345</v>
      </c>
      <c r="C119" s="159" t="s">
        <v>346</v>
      </c>
      <c r="D119" s="160">
        <v>8462</v>
      </c>
      <c r="E119" s="161">
        <v>5631237.2000000002</v>
      </c>
    </row>
    <row r="120" spans="1:5" s="162" customFormat="1" ht="24" x14ac:dyDescent="0.25">
      <c r="A120" s="163"/>
      <c r="B120" s="158" t="s">
        <v>347</v>
      </c>
      <c r="C120" s="159" t="s">
        <v>348</v>
      </c>
      <c r="D120" s="160">
        <v>6090</v>
      </c>
      <c r="E120" s="161">
        <v>4141200</v>
      </c>
    </row>
    <row r="121" spans="1:5" s="162" customFormat="1" ht="12" x14ac:dyDescent="0.25">
      <c r="A121" s="163"/>
      <c r="B121" s="158" t="s">
        <v>349</v>
      </c>
      <c r="C121" s="159" t="s">
        <v>350</v>
      </c>
      <c r="D121" s="160">
        <v>15545</v>
      </c>
      <c r="E121" s="161">
        <v>10515324.649999999</v>
      </c>
    </row>
    <row r="122" spans="1:5" s="162" customFormat="1" ht="12" x14ac:dyDescent="0.25">
      <c r="A122" s="163"/>
      <c r="B122" s="158" t="s">
        <v>351</v>
      </c>
      <c r="C122" s="159" t="s">
        <v>352</v>
      </c>
      <c r="D122" s="160">
        <v>18500</v>
      </c>
      <c r="E122" s="161">
        <v>12464660.1</v>
      </c>
    </row>
    <row r="123" spans="1:5" s="162" customFormat="1" ht="12" x14ac:dyDescent="0.25">
      <c r="A123" s="164" t="s">
        <v>353</v>
      </c>
      <c r="B123" s="165"/>
      <c r="C123" s="165"/>
      <c r="D123" s="166">
        <v>147848</v>
      </c>
      <c r="E123" s="167">
        <v>100058157.92999998</v>
      </c>
    </row>
    <row r="124" spans="1:5" s="162" customFormat="1" ht="12" x14ac:dyDescent="0.25">
      <c r="A124" s="158" t="s">
        <v>354</v>
      </c>
      <c r="B124" s="158" t="s">
        <v>355</v>
      </c>
      <c r="C124" s="159" t="s">
        <v>356</v>
      </c>
      <c r="D124" s="160">
        <v>381</v>
      </c>
      <c r="E124" s="161">
        <v>348344.51</v>
      </c>
    </row>
    <row r="125" spans="1:5" s="162" customFormat="1" ht="12" x14ac:dyDescent="0.25">
      <c r="A125" s="163"/>
      <c r="B125" s="158" t="s">
        <v>357</v>
      </c>
      <c r="C125" s="159" t="s">
        <v>358</v>
      </c>
      <c r="D125" s="160">
        <v>580</v>
      </c>
      <c r="E125" s="161">
        <v>910600</v>
      </c>
    </row>
    <row r="126" spans="1:5" s="162" customFormat="1" ht="12" x14ac:dyDescent="0.25">
      <c r="A126" s="163"/>
      <c r="B126" s="158" t="s">
        <v>359</v>
      </c>
      <c r="C126" s="159" t="s">
        <v>360</v>
      </c>
      <c r="D126" s="160">
        <v>360</v>
      </c>
      <c r="E126" s="161">
        <v>565200</v>
      </c>
    </row>
    <row r="127" spans="1:5" s="162" customFormat="1" ht="12" x14ac:dyDescent="0.25">
      <c r="A127" s="163"/>
      <c r="B127" s="158" t="s">
        <v>361</v>
      </c>
      <c r="C127" s="159" t="s">
        <v>362</v>
      </c>
      <c r="D127" s="160">
        <v>69</v>
      </c>
      <c r="E127" s="161">
        <v>123083.87999999999</v>
      </c>
    </row>
    <row r="128" spans="1:5" s="162" customFormat="1" ht="12" x14ac:dyDescent="0.25">
      <c r="A128" s="163"/>
      <c r="B128" s="158" t="s">
        <v>363</v>
      </c>
      <c r="C128" s="159" t="s">
        <v>364</v>
      </c>
      <c r="D128" s="160">
        <v>47176</v>
      </c>
      <c r="E128" s="161">
        <v>43074897.25</v>
      </c>
    </row>
    <row r="129" spans="1:5" s="162" customFormat="1" ht="12" x14ac:dyDescent="0.25">
      <c r="A129" s="163"/>
      <c r="B129" s="158" t="s">
        <v>365</v>
      </c>
      <c r="C129" s="159" t="s">
        <v>366</v>
      </c>
      <c r="D129" s="160">
        <v>54</v>
      </c>
      <c r="E129" s="161">
        <v>50706</v>
      </c>
    </row>
    <row r="130" spans="1:5" s="162" customFormat="1" ht="12" x14ac:dyDescent="0.25">
      <c r="A130" s="163"/>
      <c r="B130" s="158" t="s">
        <v>367</v>
      </c>
      <c r="C130" s="159" t="s">
        <v>368</v>
      </c>
      <c r="D130" s="160">
        <v>27</v>
      </c>
      <c r="E130" s="161">
        <v>42390</v>
      </c>
    </row>
    <row r="131" spans="1:5" s="162" customFormat="1" ht="12" x14ac:dyDescent="0.25">
      <c r="A131" s="163"/>
      <c r="B131" s="158" t="s">
        <v>369</v>
      </c>
      <c r="C131" s="159" t="s">
        <v>370</v>
      </c>
      <c r="D131" s="160">
        <v>4532</v>
      </c>
      <c r="E131" s="161">
        <v>3154214.92</v>
      </c>
    </row>
    <row r="132" spans="1:5" s="162" customFormat="1" ht="12" x14ac:dyDescent="0.25">
      <c r="A132" s="163"/>
      <c r="B132" s="158" t="s">
        <v>371</v>
      </c>
      <c r="C132" s="159" t="s">
        <v>372</v>
      </c>
      <c r="D132" s="160">
        <v>975</v>
      </c>
      <c r="E132" s="161">
        <v>1530750</v>
      </c>
    </row>
    <row r="133" spans="1:5" s="162" customFormat="1" ht="12" x14ac:dyDescent="0.25">
      <c r="A133" s="163"/>
      <c r="B133" s="158" t="s">
        <v>373</v>
      </c>
      <c r="C133" s="159" t="s">
        <v>374</v>
      </c>
      <c r="D133" s="160">
        <v>7736</v>
      </c>
      <c r="E133" s="161">
        <v>7174803.1799999997</v>
      </c>
    </row>
    <row r="134" spans="1:5" s="162" customFormat="1" ht="12" x14ac:dyDescent="0.25">
      <c r="A134" s="163"/>
      <c r="B134" s="158" t="s">
        <v>375</v>
      </c>
      <c r="C134" s="159" t="s">
        <v>376</v>
      </c>
      <c r="D134" s="160">
        <v>834</v>
      </c>
      <c r="E134" s="161">
        <v>1305141.1000000001</v>
      </c>
    </row>
    <row r="135" spans="1:5" s="162" customFormat="1" ht="12" x14ac:dyDescent="0.25">
      <c r="A135" s="164" t="s">
        <v>377</v>
      </c>
      <c r="B135" s="165"/>
      <c r="C135" s="165"/>
      <c r="D135" s="166">
        <v>62724</v>
      </c>
      <c r="E135" s="167">
        <v>58280130.840000004</v>
      </c>
    </row>
    <row r="136" spans="1:5" s="162" customFormat="1" ht="12" x14ac:dyDescent="0.25">
      <c r="A136" s="168" t="s">
        <v>59</v>
      </c>
      <c r="B136" s="169"/>
      <c r="C136" s="169"/>
      <c r="D136" s="170">
        <v>328681</v>
      </c>
      <c r="E136" s="171">
        <v>407036793.06999999</v>
      </c>
    </row>
    <row r="137" spans="1:5" s="162" customFormat="1" ht="12" x14ac:dyDescent="0.25">
      <c r="E137" s="172"/>
    </row>
  </sheetData>
  <mergeCells count="6">
    <mergeCell ref="A108:A109"/>
    <mergeCell ref="A7:E7"/>
    <mergeCell ref="A10:A11"/>
    <mergeCell ref="A16:A17"/>
    <mergeCell ref="A65:A67"/>
    <mergeCell ref="A80:A81"/>
  </mergeCells>
  <pageMargins left="0.70866141732283472" right="0.6692913385826772" top="0.57999999999999996" bottom="0.54" header="0.31496062992125984" footer="0.31496062992125984"/>
  <pageSetup paperSize="9" scale="9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86"/>
  <sheetViews>
    <sheetView zoomScaleNormal="100" workbookViewId="0">
      <selection activeCell="E27" sqref="E27"/>
    </sheetView>
  </sheetViews>
  <sheetFormatPr defaultRowHeight="12" x14ac:dyDescent="0.25"/>
  <cols>
    <col min="1" max="1" width="6.140625" style="89" customWidth="1"/>
    <col min="2" max="2" width="10" style="174" customWidth="1"/>
    <col min="3" max="3" width="53.7109375" style="152" bestFit="1" customWidth="1"/>
    <col min="4" max="4" width="13.85546875" style="175" customWidth="1"/>
    <col min="5" max="5" width="60.85546875" style="175" customWidth="1"/>
    <col min="6" max="6" width="13.85546875" style="175" customWidth="1"/>
    <col min="7" max="7" width="13.85546875" style="185" customWidth="1"/>
    <col min="8" max="8" width="9.140625" style="162"/>
    <col min="9" max="16384" width="9.140625" style="89"/>
  </cols>
  <sheetData>
    <row r="1" spans="1:7" x14ac:dyDescent="0.25">
      <c r="G1" s="151" t="s">
        <v>465</v>
      </c>
    </row>
    <row r="2" spans="1:7" x14ac:dyDescent="0.25">
      <c r="G2" s="151" t="s">
        <v>29</v>
      </c>
    </row>
    <row r="3" spans="1:7" x14ac:dyDescent="0.25">
      <c r="G3" s="151" t="s">
        <v>30</v>
      </c>
    </row>
    <row r="4" spans="1:7" x14ac:dyDescent="0.25">
      <c r="G4" s="151" t="s">
        <v>31</v>
      </c>
    </row>
    <row r="5" spans="1:7" x14ac:dyDescent="0.25">
      <c r="G5" s="151" t="s">
        <v>472</v>
      </c>
    </row>
    <row r="7" spans="1:7" ht="14.25" x14ac:dyDescent="0.25">
      <c r="B7" s="266" t="s">
        <v>378</v>
      </c>
      <c r="C7" s="266"/>
      <c r="D7" s="266"/>
      <c r="E7" s="266"/>
      <c r="F7" s="266"/>
      <c r="G7" s="266"/>
    </row>
    <row r="8" spans="1:7" x14ac:dyDescent="0.25">
      <c r="B8" s="176"/>
      <c r="C8" s="177"/>
      <c r="D8" s="177"/>
      <c r="E8" s="177"/>
      <c r="F8" s="177"/>
      <c r="G8" s="178"/>
    </row>
    <row r="9" spans="1:7" ht="24" x14ac:dyDescent="0.25">
      <c r="A9" s="155" t="s">
        <v>0</v>
      </c>
      <c r="B9" s="155" t="s">
        <v>32</v>
      </c>
      <c r="C9" s="155" t="s">
        <v>1</v>
      </c>
      <c r="D9" s="155" t="s">
        <v>122</v>
      </c>
      <c r="E9" s="155" t="s">
        <v>123</v>
      </c>
      <c r="F9" s="155" t="s">
        <v>124</v>
      </c>
      <c r="G9" s="157" t="s">
        <v>125</v>
      </c>
    </row>
    <row r="10" spans="1:7" x14ac:dyDescent="0.25">
      <c r="A10" s="179">
        <v>1</v>
      </c>
      <c r="B10" s="179">
        <v>430037</v>
      </c>
      <c r="C10" s="158" t="s">
        <v>379</v>
      </c>
      <c r="D10" s="158" t="s">
        <v>271</v>
      </c>
      <c r="E10" s="159" t="s">
        <v>272</v>
      </c>
      <c r="F10" s="160">
        <v>200</v>
      </c>
      <c r="G10" s="161">
        <v>680000</v>
      </c>
    </row>
    <row r="11" spans="1:7" ht="24" x14ac:dyDescent="0.25">
      <c r="A11" s="180"/>
      <c r="B11" s="180"/>
      <c r="C11" s="163"/>
      <c r="D11" s="158" t="s">
        <v>273</v>
      </c>
      <c r="E11" s="159" t="s">
        <v>274</v>
      </c>
      <c r="F11" s="160">
        <v>100</v>
      </c>
      <c r="G11" s="161">
        <v>640000</v>
      </c>
    </row>
    <row r="12" spans="1:7" x14ac:dyDescent="0.25">
      <c r="A12" s="180"/>
      <c r="B12" s="180"/>
      <c r="C12" s="163"/>
      <c r="D12" s="158" t="s">
        <v>277</v>
      </c>
      <c r="E12" s="159" t="s">
        <v>278</v>
      </c>
      <c r="F12" s="160">
        <v>600</v>
      </c>
      <c r="G12" s="161">
        <v>2040000</v>
      </c>
    </row>
    <row r="13" spans="1:7" x14ac:dyDescent="0.25">
      <c r="A13" s="180"/>
      <c r="B13" s="180"/>
      <c r="C13" s="163"/>
      <c r="D13" s="158" t="s">
        <v>297</v>
      </c>
      <c r="E13" s="159" t="s">
        <v>298</v>
      </c>
      <c r="F13" s="160">
        <v>1800</v>
      </c>
      <c r="G13" s="161">
        <v>7200000</v>
      </c>
    </row>
    <row r="14" spans="1:7" x14ac:dyDescent="0.25">
      <c r="A14" s="180"/>
      <c r="B14" s="180"/>
      <c r="C14" s="163"/>
      <c r="D14" s="158" t="s">
        <v>299</v>
      </c>
      <c r="E14" s="159" t="s">
        <v>300</v>
      </c>
      <c r="F14" s="160">
        <v>700</v>
      </c>
      <c r="G14" s="161">
        <v>4480000</v>
      </c>
    </row>
    <row r="15" spans="1:7" x14ac:dyDescent="0.25">
      <c r="A15" s="180"/>
      <c r="B15" s="180"/>
      <c r="C15" s="163"/>
      <c r="D15" s="158" t="s">
        <v>305</v>
      </c>
      <c r="E15" s="159" t="s">
        <v>306</v>
      </c>
      <c r="F15" s="160">
        <v>75</v>
      </c>
      <c r="G15" s="161">
        <v>255000</v>
      </c>
    </row>
    <row r="16" spans="1:7" x14ac:dyDescent="0.25">
      <c r="A16" s="180"/>
      <c r="B16" s="180"/>
      <c r="C16" s="163"/>
      <c r="D16" s="158" t="s">
        <v>307</v>
      </c>
      <c r="E16" s="159" t="s">
        <v>308</v>
      </c>
      <c r="F16" s="160">
        <v>100</v>
      </c>
      <c r="G16" s="161">
        <v>340000</v>
      </c>
    </row>
    <row r="17" spans="1:7" ht="24" x14ac:dyDescent="0.25">
      <c r="A17" s="180"/>
      <c r="B17" s="180"/>
      <c r="C17" s="163"/>
      <c r="D17" s="158" t="s">
        <v>309</v>
      </c>
      <c r="E17" s="159" t="s">
        <v>310</v>
      </c>
      <c r="F17" s="160">
        <v>50</v>
      </c>
      <c r="G17" s="161">
        <v>318000</v>
      </c>
    </row>
    <row r="18" spans="1:7" x14ac:dyDescent="0.25">
      <c r="A18" s="180"/>
      <c r="B18" s="180"/>
      <c r="C18" s="163"/>
      <c r="D18" s="158" t="s">
        <v>311</v>
      </c>
      <c r="E18" s="159" t="s">
        <v>312</v>
      </c>
      <c r="F18" s="160">
        <v>300</v>
      </c>
      <c r="G18" s="161">
        <v>1200000</v>
      </c>
    </row>
    <row r="19" spans="1:7" x14ac:dyDescent="0.25">
      <c r="A19" s="180"/>
      <c r="B19" s="180"/>
      <c r="C19" s="164" t="s">
        <v>380</v>
      </c>
      <c r="D19" s="165"/>
      <c r="E19" s="165"/>
      <c r="F19" s="166">
        <v>3925</v>
      </c>
      <c r="G19" s="167">
        <v>17153000</v>
      </c>
    </row>
    <row r="20" spans="1:7" x14ac:dyDescent="0.25">
      <c r="A20" s="179">
        <v>2</v>
      </c>
      <c r="B20" s="179">
        <v>430038</v>
      </c>
      <c r="C20" s="158" t="s">
        <v>381</v>
      </c>
      <c r="D20" s="158" t="s">
        <v>267</v>
      </c>
      <c r="E20" s="159" t="s">
        <v>268</v>
      </c>
      <c r="F20" s="160">
        <v>1</v>
      </c>
      <c r="G20" s="161">
        <v>3400</v>
      </c>
    </row>
    <row r="21" spans="1:7" x14ac:dyDescent="0.25">
      <c r="A21" s="180"/>
      <c r="B21" s="180"/>
      <c r="C21" s="163"/>
      <c r="D21" s="158" t="s">
        <v>271</v>
      </c>
      <c r="E21" s="159" t="s">
        <v>272</v>
      </c>
      <c r="F21" s="160">
        <v>15</v>
      </c>
      <c r="G21" s="161">
        <v>51000</v>
      </c>
    </row>
    <row r="22" spans="1:7" ht="24" x14ac:dyDescent="0.25">
      <c r="A22" s="180"/>
      <c r="B22" s="180"/>
      <c r="C22" s="163"/>
      <c r="D22" s="158" t="s">
        <v>273</v>
      </c>
      <c r="E22" s="159" t="s">
        <v>274</v>
      </c>
      <c r="F22" s="160">
        <v>2</v>
      </c>
      <c r="G22" s="161">
        <v>12800</v>
      </c>
    </row>
    <row r="23" spans="1:7" x14ac:dyDescent="0.25">
      <c r="A23" s="180"/>
      <c r="B23" s="180"/>
      <c r="C23" s="163"/>
      <c r="D23" s="158" t="s">
        <v>277</v>
      </c>
      <c r="E23" s="159" t="s">
        <v>278</v>
      </c>
      <c r="F23" s="160">
        <v>60</v>
      </c>
      <c r="G23" s="161">
        <v>204000</v>
      </c>
    </row>
    <row r="24" spans="1:7" x14ac:dyDescent="0.25">
      <c r="A24" s="180"/>
      <c r="B24" s="180"/>
      <c r="C24" s="163"/>
      <c r="D24" s="158" t="s">
        <v>293</v>
      </c>
      <c r="E24" s="159" t="s">
        <v>294</v>
      </c>
      <c r="F24" s="160">
        <v>2</v>
      </c>
      <c r="G24" s="161">
        <v>6800</v>
      </c>
    </row>
    <row r="25" spans="1:7" x14ac:dyDescent="0.25">
      <c r="A25" s="180"/>
      <c r="B25" s="180"/>
      <c r="C25" s="163"/>
      <c r="D25" s="158" t="s">
        <v>297</v>
      </c>
      <c r="E25" s="159" t="s">
        <v>298</v>
      </c>
      <c r="F25" s="160">
        <v>150</v>
      </c>
      <c r="G25" s="161">
        <v>600000</v>
      </c>
    </row>
    <row r="26" spans="1:7" x14ac:dyDescent="0.25">
      <c r="A26" s="180"/>
      <c r="B26" s="180"/>
      <c r="C26" s="163"/>
      <c r="D26" s="158" t="s">
        <v>299</v>
      </c>
      <c r="E26" s="159" t="s">
        <v>300</v>
      </c>
      <c r="F26" s="160">
        <v>25</v>
      </c>
      <c r="G26" s="161">
        <v>160000</v>
      </c>
    </row>
    <row r="27" spans="1:7" ht="24" x14ac:dyDescent="0.25">
      <c r="A27" s="180"/>
      <c r="B27" s="180"/>
      <c r="C27" s="163"/>
      <c r="D27" s="158" t="s">
        <v>301</v>
      </c>
      <c r="E27" s="159" t="s">
        <v>302</v>
      </c>
      <c r="F27" s="160">
        <v>7</v>
      </c>
      <c r="G27" s="161">
        <v>44800</v>
      </c>
    </row>
    <row r="28" spans="1:7" x14ac:dyDescent="0.25">
      <c r="A28" s="180"/>
      <c r="B28" s="180"/>
      <c r="C28" s="163"/>
      <c r="D28" s="158" t="s">
        <v>303</v>
      </c>
      <c r="E28" s="159" t="s">
        <v>304</v>
      </c>
      <c r="F28" s="160">
        <v>1</v>
      </c>
      <c r="G28" s="161">
        <v>3400</v>
      </c>
    </row>
    <row r="29" spans="1:7" x14ac:dyDescent="0.25">
      <c r="A29" s="180"/>
      <c r="B29" s="180"/>
      <c r="C29" s="163"/>
      <c r="D29" s="158" t="s">
        <v>305</v>
      </c>
      <c r="E29" s="159" t="s">
        <v>306</v>
      </c>
      <c r="F29" s="160">
        <v>1</v>
      </c>
      <c r="G29" s="161">
        <v>3400</v>
      </c>
    </row>
    <row r="30" spans="1:7" x14ac:dyDescent="0.25">
      <c r="A30" s="180"/>
      <c r="B30" s="180"/>
      <c r="C30" s="163"/>
      <c r="D30" s="158" t="s">
        <v>307</v>
      </c>
      <c r="E30" s="159" t="s">
        <v>308</v>
      </c>
      <c r="F30" s="160">
        <v>1</v>
      </c>
      <c r="G30" s="161">
        <v>3400</v>
      </c>
    </row>
    <row r="31" spans="1:7" ht="24" x14ac:dyDescent="0.25">
      <c r="A31" s="180"/>
      <c r="B31" s="180"/>
      <c r="C31" s="163"/>
      <c r="D31" s="158" t="s">
        <v>313</v>
      </c>
      <c r="E31" s="159" t="s">
        <v>314</v>
      </c>
      <c r="F31" s="160">
        <v>2</v>
      </c>
      <c r="G31" s="161">
        <v>14000</v>
      </c>
    </row>
    <row r="32" spans="1:7" x14ac:dyDescent="0.25">
      <c r="A32" s="180"/>
      <c r="B32" s="180"/>
      <c r="C32" s="163"/>
      <c r="D32" s="158" t="s">
        <v>319</v>
      </c>
      <c r="E32" s="159" t="s">
        <v>320</v>
      </c>
      <c r="F32" s="160">
        <v>5</v>
      </c>
      <c r="G32" s="161">
        <v>17000</v>
      </c>
    </row>
    <row r="33" spans="1:7" x14ac:dyDescent="0.25">
      <c r="A33" s="180"/>
      <c r="B33" s="180"/>
      <c r="C33" s="164" t="s">
        <v>382</v>
      </c>
      <c r="D33" s="165"/>
      <c r="E33" s="165"/>
      <c r="F33" s="166">
        <v>272</v>
      </c>
      <c r="G33" s="167">
        <v>1124000</v>
      </c>
    </row>
    <row r="34" spans="1:7" x14ac:dyDescent="0.25">
      <c r="A34" s="179">
        <v>3</v>
      </c>
      <c r="B34" s="179">
        <v>430042</v>
      </c>
      <c r="C34" s="158" t="s">
        <v>383</v>
      </c>
      <c r="D34" s="158" t="s">
        <v>269</v>
      </c>
      <c r="E34" s="159" t="s">
        <v>270</v>
      </c>
      <c r="F34" s="160">
        <v>5</v>
      </c>
      <c r="G34" s="161">
        <v>32000</v>
      </c>
    </row>
    <row r="35" spans="1:7" ht="24" x14ac:dyDescent="0.25">
      <c r="A35" s="180"/>
      <c r="B35" s="180"/>
      <c r="C35" s="163"/>
      <c r="D35" s="158" t="s">
        <v>273</v>
      </c>
      <c r="E35" s="159" t="s">
        <v>274</v>
      </c>
      <c r="F35" s="160">
        <v>20</v>
      </c>
      <c r="G35" s="161">
        <v>128000</v>
      </c>
    </row>
    <row r="36" spans="1:7" x14ac:dyDescent="0.25">
      <c r="A36" s="180"/>
      <c r="B36" s="180"/>
      <c r="C36" s="163"/>
      <c r="D36" s="158" t="s">
        <v>275</v>
      </c>
      <c r="E36" s="159" t="s">
        <v>276</v>
      </c>
      <c r="F36" s="160">
        <v>12</v>
      </c>
      <c r="G36" s="161">
        <v>40800</v>
      </c>
    </row>
    <row r="37" spans="1:7" x14ac:dyDescent="0.25">
      <c r="A37" s="180"/>
      <c r="B37" s="180"/>
      <c r="C37" s="163"/>
      <c r="D37" s="158" t="s">
        <v>279</v>
      </c>
      <c r="E37" s="159" t="s">
        <v>280</v>
      </c>
      <c r="F37" s="160">
        <v>20</v>
      </c>
      <c r="G37" s="161">
        <v>68000</v>
      </c>
    </row>
    <row r="38" spans="1:7" x14ac:dyDescent="0.25">
      <c r="A38" s="180"/>
      <c r="B38" s="180"/>
      <c r="C38" s="163"/>
      <c r="D38" s="158" t="s">
        <v>281</v>
      </c>
      <c r="E38" s="159" t="s">
        <v>282</v>
      </c>
      <c r="F38" s="160">
        <v>150</v>
      </c>
      <c r="G38" s="161">
        <v>510000</v>
      </c>
    </row>
    <row r="39" spans="1:7" x14ac:dyDescent="0.25">
      <c r="A39" s="180"/>
      <c r="B39" s="180"/>
      <c r="C39" s="163"/>
      <c r="D39" s="158" t="s">
        <v>283</v>
      </c>
      <c r="E39" s="159" t="s">
        <v>284</v>
      </c>
      <c r="F39" s="160">
        <v>200</v>
      </c>
      <c r="G39" s="161">
        <v>680000</v>
      </c>
    </row>
    <row r="40" spans="1:7" x14ac:dyDescent="0.25">
      <c r="A40" s="180"/>
      <c r="B40" s="180"/>
      <c r="C40" s="163"/>
      <c r="D40" s="158" t="s">
        <v>285</v>
      </c>
      <c r="E40" s="159" t="s">
        <v>286</v>
      </c>
      <c r="F40" s="160">
        <v>200</v>
      </c>
      <c r="G40" s="161">
        <v>680000</v>
      </c>
    </row>
    <row r="41" spans="1:7" x14ac:dyDescent="0.25">
      <c r="A41" s="180"/>
      <c r="B41" s="180"/>
      <c r="C41" s="163"/>
      <c r="D41" s="158" t="s">
        <v>299</v>
      </c>
      <c r="E41" s="159" t="s">
        <v>300</v>
      </c>
      <c r="F41" s="160">
        <v>60</v>
      </c>
      <c r="G41" s="161">
        <v>384000</v>
      </c>
    </row>
    <row r="42" spans="1:7" x14ac:dyDescent="0.25">
      <c r="A42" s="180"/>
      <c r="B42" s="180"/>
      <c r="C42" s="163"/>
      <c r="D42" s="158" t="s">
        <v>307</v>
      </c>
      <c r="E42" s="159" t="s">
        <v>308</v>
      </c>
      <c r="F42" s="160">
        <v>200</v>
      </c>
      <c r="G42" s="161">
        <v>680000</v>
      </c>
    </row>
    <row r="43" spans="1:7" ht="24" x14ac:dyDescent="0.25">
      <c r="A43" s="180"/>
      <c r="B43" s="180"/>
      <c r="C43" s="163"/>
      <c r="D43" s="158" t="s">
        <v>309</v>
      </c>
      <c r="E43" s="159" t="s">
        <v>310</v>
      </c>
      <c r="F43" s="160">
        <v>1000</v>
      </c>
      <c r="G43" s="161">
        <v>6360000</v>
      </c>
    </row>
    <row r="44" spans="1:7" x14ac:dyDescent="0.25">
      <c r="A44" s="180"/>
      <c r="B44" s="180"/>
      <c r="C44" s="163"/>
      <c r="D44" s="158" t="s">
        <v>311</v>
      </c>
      <c r="E44" s="159" t="s">
        <v>312</v>
      </c>
      <c r="F44" s="160">
        <v>50</v>
      </c>
      <c r="G44" s="161">
        <v>200000</v>
      </c>
    </row>
    <row r="45" spans="1:7" ht="24" x14ac:dyDescent="0.25">
      <c r="A45" s="180"/>
      <c r="B45" s="180"/>
      <c r="C45" s="163"/>
      <c r="D45" s="158" t="s">
        <v>313</v>
      </c>
      <c r="E45" s="159" t="s">
        <v>314</v>
      </c>
      <c r="F45" s="160">
        <v>200</v>
      </c>
      <c r="G45" s="161">
        <v>1400000</v>
      </c>
    </row>
    <row r="46" spans="1:7" x14ac:dyDescent="0.25">
      <c r="A46" s="180"/>
      <c r="B46" s="180"/>
      <c r="C46" s="164" t="s">
        <v>384</v>
      </c>
      <c r="D46" s="165"/>
      <c r="E46" s="165"/>
      <c r="F46" s="166">
        <v>2117</v>
      </c>
      <c r="G46" s="167">
        <v>11162800</v>
      </c>
    </row>
    <row r="47" spans="1:7" x14ac:dyDescent="0.25">
      <c r="A47" s="179">
        <v>4</v>
      </c>
      <c r="B47" s="179">
        <v>430048</v>
      </c>
      <c r="C47" s="158" t="s">
        <v>385</v>
      </c>
      <c r="D47" s="158" t="s">
        <v>271</v>
      </c>
      <c r="E47" s="159" t="s">
        <v>272</v>
      </c>
      <c r="F47" s="160">
        <v>230</v>
      </c>
      <c r="G47" s="161">
        <v>782000</v>
      </c>
    </row>
    <row r="48" spans="1:7" ht="24" x14ac:dyDescent="0.25">
      <c r="A48" s="180"/>
      <c r="B48" s="180"/>
      <c r="C48" s="163"/>
      <c r="D48" s="158" t="s">
        <v>273</v>
      </c>
      <c r="E48" s="159" t="s">
        <v>274</v>
      </c>
      <c r="F48" s="160">
        <v>10</v>
      </c>
      <c r="G48" s="161">
        <v>64000</v>
      </c>
    </row>
    <row r="49" spans="1:7" x14ac:dyDescent="0.25">
      <c r="A49" s="180"/>
      <c r="B49" s="180"/>
      <c r="C49" s="163"/>
      <c r="D49" s="158" t="s">
        <v>277</v>
      </c>
      <c r="E49" s="159" t="s">
        <v>278</v>
      </c>
      <c r="F49" s="160">
        <v>350</v>
      </c>
      <c r="G49" s="161">
        <v>1190000</v>
      </c>
    </row>
    <row r="50" spans="1:7" x14ac:dyDescent="0.25">
      <c r="A50" s="180"/>
      <c r="B50" s="180"/>
      <c r="C50" s="163"/>
      <c r="D50" s="158" t="s">
        <v>297</v>
      </c>
      <c r="E50" s="159" t="s">
        <v>298</v>
      </c>
      <c r="F50" s="160">
        <v>10</v>
      </c>
      <c r="G50" s="161">
        <v>40000</v>
      </c>
    </row>
    <row r="51" spans="1:7" x14ac:dyDescent="0.25">
      <c r="A51" s="180"/>
      <c r="B51" s="180"/>
      <c r="C51" s="164" t="s">
        <v>386</v>
      </c>
      <c r="D51" s="165"/>
      <c r="E51" s="165"/>
      <c r="F51" s="166">
        <v>600</v>
      </c>
      <c r="G51" s="167">
        <v>2076000</v>
      </c>
    </row>
    <row r="52" spans="1:7" x14ac:dyDescent="0.25">
      <c r="A52" s="179">
        <v>5</v>
      </c>
      <c r="B52" s="179">
        <v>430333</v>
      </c>
      <c r="C52" s="158" t="s">
        <v>387</v>
      </c>
      <c r="D52" s="158" t="s">
        <v>267</v>
      </c>
      <c r="E52" s="159" t="s">
        <v>268</v>
      </c>
      <c r="F52" s="160">
        <v>5</v>
      </c>
      <c r="G52" s="161">
        <v>17000</v>
      </c>
    </row>
    <row r="53" spans="1:7" x14ac:dyDescent="0.25">
      <c r="A53" s="180"/>
      <c r="B53" s="180"/>
      <c r="C53" s="163"/>
      <c r="D53" s="158" t="s">
        <v>269</v>
      </c>
      <c r="E53" s="159" t="s">
        <v>270</v>
      </c>
      <c r="F53" s="160">
        <v>23</v>
      </c>
      <c r="G53" s="161">
        <v>147200</v>
      </c>
    </row>
    <row r="54" spans="1:7" x14ac:dyDescent="0.25">
      <c r="A54" s="180"/>
      <c r="B54" s="180"/>
      <c r="C54" s="163"/>
      <c r="D54" s="158" t="s">
        <v>271</v>
      </c>
      <c r="E54" s="159" t="s">
        <v>272</v>
      </c>
      <c r="F54" s="160">
        <v>1860</v>
      </c>
      <c r="G54" s="161">
        <v>6324000</v>
      </c>
    </row>
    <row r="55" spans="1:7" ht="24" x14ac:dyDescent="0.25">
      <c r="A55" s="180"/>
      <c r="B55" s="180"/>
      <c r="C55" s="163"/>
      <c r="D55" s="158" t="s">
        <v>273</v>
      </c>
      <c r="E55" s="159" t="s">
        <v>274</v>
      </c>
      <c r="F55" s="160">
        <v>5</v>
      </c>
      <c r="G55" s="161">
        <v>32000</v>
      </c>
    </row>
    <row r="56" spans="1:7" x14ac:dyDescent="0.25">
      <c r="A56" s="180"/>
      <c r="B56" s="180"/>
      <c r="C56" s="163"/>
      <c r="D56" s="158" t="s">
        <v>277</v>
      </c>
      <c r="E56" s="159" t="s">
        <v>278</v>
      </c>
      <c r="F56" s="160">
        <v>680</v>
      </c>
      <c r="G56" s="161">
        <v>2312000</v>
      </c>
    </row>
    <row r="57" spans="1:7" x14ac:dyDescent="0.25">
      <c r="A57" s="180"/>
      <c r="B57" s="180"/>
      <c r="C57" s="163"/>
      <c r="D57" s="158" t="s">
        <v>279</v>
      </c>
      <c r="E57" s="159" t="s">
        <v>280</v>
      </c>
      <c r="F57" s="160">
        <v>665</v>
      </c>
      <c r="G57" s="161">
        <v>2261000</v>
      </c>
    </row>
    <row r="58" spans="1:7" x14ac:dyDescent="0.25">
      <c r="A58" s="180"/>
      <c r="B58" s="180"/>
      <c r="C58" s="163"/>
      <c r="D58" s="158" t="s">
        <v>281</v>
      </c>
      <c r="E58" s="159" t="s">
        <v>282</v>
      </c>
      <c r="F58" s="160">
        <v>1</v>
      </c>
      <c r="G58" s="161">
        <v>3400</v>
      </c>
    </row>
    <row r="59" spans="1:7" x14ac:dyDescent="0.25">
      <c r="A59" s="180"/>
      <c r="B59" s="180"/>
      <c r="C59" s="163"/>
      <c r="D59" s="158" t="s">
        <v>293</v>
      </c>
      <c r="E59" s="159" t="s">
        <v>294</v>
      </c>
      <c r="F59" s="160">
        <v>25</v>
      </c>
      <c r="G59" s="161">
        <v>85000</v>
      </c>
    </row>
    <row r="60" spans="1:7" x14ac:dyDescent="0.25">
      <c r="A60" s="180"/>
      <c r="B60" s="180"/>
      <c r="C60" s="163"/>
      <c r="D60" s="158" t="s">
        <v>295</v>
      </c>
      <c r="E60" s="159" t="s">
        <v>296</v>
      </c>
      <c r="F60" s="160">
        <v>74</v>
      </c>
      <c r="G60" s="161">
        <v>473600</v>
      </c>
    </row>
    <row r="61" spans="1:7" x14ac:dyDescent="0.25">
      <c r="A61" s="180"/>
      <c r="B61" s="180"/>
      <c r="C61" s="163"/>
      <c r="D61" s="158" t="s">
        <v>297</v>
      </c>
      <c r="E61" s="159" t="s">
        <v>298</v>
      </c>
      <c r="F61" s="160">
        <v>2000</v>
      </c>
      <c r="G61" s="161">
        <v>8000000</v>
      </c>
    </row>
    <row r="62" spans="1:7" x14ac:dyDescent="0.25">
      <c r="A62" s="180"/>
      <c r="B62" s="180"/>
      <c r="C62" s="163"/>
      <c r="D62" s="158" t="s">
        <v>299</v>
      </c>
      <c r="E62" s="159" t="s">
        <v>300</v>
      </c>
      <c r="F62" s="160">
        <v>720</v>
      </c>
      <c r="G62" s="161">
        <v>4608000</v>
      </c>
    </row>
    <row r="63" spans="1:7" ht="24" x14ac:dyDescent="0.25">
      <c r="A63" s="180"/>
      <c r="B63" s="180"/>
      <c r="C63" s="163"/>
      <c r="D63" s="158" t="s">
        <v>301</v>
      </c>
      <c r="E63" s="159" t="s">
        <v>302</v>
      </c>
      <c r="F63" s="160">
        <v>63</v>
      </c>
      <c r="G63" s="161">
        <v>403200</v>
      </c>
    </row>
    <row r="64" spans="1:7" x14ac:dyDescent="0.25">
      <c r="A64" s="180"/>
      <c r="B64" s="180"/>
      <c r="C64" s="163"/>
      <c r="D64" s="158" t="s">
        <v>303</v>
      </c>
      <c r="E64" s="159" t="s">
        <v>304</v>
      </c>
      <c r="F64" s="160">
        <v>19</v>
      </c>
      <c r="G64" s="161">
        <v>64600</v>
      </c>
    </row>
    <row r="65" spans="1:7" x14ac:dyDescent="0.25">
      <c r="A65" s="180"/>
      <c r="B65" s="180"/>
      <c r="C65" s="163"/>
      <c r="D65" s="158" t="s">
        <v>305</v>
      </c>
      <c r="E65" s="159" t="s">
        <v>306</v>
      </c>
      <c r="F65" s="160">
        <v>20</v>
      </c>
      <c r="G65" s="161">
        <v>68000</v>
      </c>
    </row>
    <row r="66" spans="1:7" x14ac:dyDescent="0.25">
      <c r="A66" s="180"/>
      <c r="B66" s="180"/>
      <c r="C66" s="163"/>
      <c r="D66" s="158" t="s">
        <v>307</v>
      </c>
      <c r="E66" s="159" t="s">
        <v>308</v>
      </c>
      <c r="F66" s="160">
        <v>133</v>
      </c>
      <c r="G66" s="161">
        <v>452200</v>
      </c>
    </row>
    <row r="67" spans="1:7" ht="24" x14ac:dyDescent="0.25">
      <c r="A67" s="180"/>
      <c r="B67" s="180"/>
      <c r="C67" s="163"/>
      <c r="D67" s="158" t="s">
        <v>309</v>
      </c>
      <c r="E67" s="159" t="s">
        <v>310</v>
      </c>
      <c r="F67" s="160">
        <v>15</v>
      </c>
      <c r="G67" s="161">
        <v>95400</v>
      </c>
    </row>
    <row r="68" spans="1:7" x14ac:dyDescent="0.25">
      <c r="A68" s="180"/>
      <c r="B68" s="180"/>
      <c r="C68" s="163"/>
      <c r="D68" s="158" t="s">
        <v>311</v>
      </c>
      <c r="E68" s="159" t="s">
        <v>312</v>
      </c>
      <c r="F68" s="160">
        <v>252</v>
      </c>
      <c r="G68" s="161">
        <v>1008000</v>
      </c>
    </row>
    <row r="69" spans="1:7" ht="24" x14ac:dyDescent="0.25">
      <c r="A69" s="180"/>
      <c r="B69" s="180"/>
      <c r="C69" s="163"/>
      <c r="D69" s="158" t="s">
        <v>313</v>
      </c>
      <c r="E69" s="159" t="s">
        <v>314</v>
      </c>
      <c r="F69" s="160">
        <v>130</v>
      </c>
      <c r="G69" s="161">
        <v>910000</v>
      </c>
    </row>
    <row r="70" spans="1:7" x14ac:dyDescent="0.25">
      <c r="A70" s="180"/>
      <c r="B70" s="180"/>
      <c r="C70" s="163"/>
      <c r="D70" s="158" t="s">
        <v>315</v>
      </c>
      <c r="E70" s="159" t="s">
        <v>316</v>
      </c>
      <c r="F70" s="160">
        <v>140</v>
      </c>
      <c r="G70" s="161">
        <v>560000</v>
      </c>
    </row>
    <row r="71" spans="1:7" ht="24" x14ac:dyDescent="0.25">
      <c r="A71" s="180"/>
      <c r="B71" s="180"/>
      <c r="C71" s="163"/>
      <c r="D71" s="158" t="s">
        <v>317</v>
      </c>
      <c r="E71" s="159" t="s">
        <v>318</v>
      </c>
      <c r="F71" s="160">
        <v>40</v>
      </c>
      <c r="G71" s="161">
        <v>280000</v>
      </c>
    </row>
    <row r="72" spans="1:7" x14ac:dyDescent="0.25">
      <c r="A72" s="180"/>
      <c r="B72" s="180"/>
      <c r="C72" s="164" t="s">
        <v>388</v>
      </c>
      <c r="D72" s="165"/>
      <c r="E72" s="165"/>
      <c r="F72" s="166">
        <v>6870</v>
      </c>
      <c r="G72" s="167">
        <v>28104600</v>
      </c>
    </row>
    <row r="73" spans="1:7" x14ac:dyDescent="0.25">
      <c r="A73" s="179">
        <v>6</v>
      </c>
      <c r="B73" s="179">
        <v>430386</v>
      </c>
      <c r="C73" s="158" t="s">
        <v>389</v>
      </c>
      <c r="D73" s="158" t="s">
        <v>271</v>
      </c>
      <c r="E73" s="159" t="s">
        <v>272</v>
      </c>
      <c r="F73" s="160">
        <v>400</v>
      </c>
      <c r="G73" s="161">
        <v>1360000</v>
      </c>
    </row>
    <row r="74" spans="1:7" x14ac:dyDescent="0.25">
      <c r="A74" s="163"/>
      <c r="B74" s="163"/>
      <c r="C74" s="163"/>
      <c r="D74" s="158" t="s">
        <v>277</v>
      </c>
      <c r="E74" s="159" t="s">
        <v>278</v>
      </c>
      <c r="F74" s="160">
        <v>320</v>
      </c>
      <c r="G74" s="161">
        <v>1088000</v>
      </c>
    </row>
    <row r="75" spans="1:7" x14ac:dyDescent="0.25">
      <c r="A75" s="163"/>
      <c r="B75" s="163"/>
      <c r="C75" s="163"/>
      <c r="D75" s="158" t="s">
        <v>287</v>
      </c>
      <c r="E75" s="159" t="s">
        <v>288</v>
      </c>
      <c r="F75" s="160">
        <v>40</v>
      </c>
      <c r="G75" s="161">
        <v>136000</v>
      </c>
    </row>
    <row r="76" spans="1:7" x14ac:dyDescent="0.25">
      <c r="A76" s="163"/>
      <c r="B76" s="163"/>
      <c r="C76" s="163"/>
      <c r="D76" s="158" t="s">
        <v>289</v>
      </c>
      <c r="E76" s="159" t="s">
        <v>290</v>
      </c>
      <c r="F76" s="160">
        <v>20</v>
      </c>
      <c r="G76" s="161">
        <v>68000</v>
      </c>
    </row>
    <row r="77" spans="1:7" x14ac:dyDescent="0.25">
      <c r="A77" s="163"/>
      <c r="B77" s="163"/>
      <c r="C77" s="163"/>
      <c r="D77" s="158" t="s">
        <v>291</v>
      </c>
      <c r="E77" s="159" t="s">
        <v>292</v>
      </c>
      <c r="F77" s="160">
        <v>20</v>
      </c>
      <c r="G77" s="161">
        <v>128000</v>
      </c>
    </row>
    <row r="78" spans="1:7" x14ac:dyDescent="0.25">
      <c r="A78" s="163"/>
      <c r="B78" s="163"/>
      <c r="C78" s="163"/>
      <c r="D78" s="158" t="s">
        <v>297</v>
      </c>
      <c r="E78" s="159" t="s">
        <v>298</v>
      </c>
      <c r="F78" s="160">
        <v>350</v>
      </c>
      <c r="G78" s="161">
        <v>1400000</v>
      </c>
    </row>
    <row r="79" spans="1:7" x14ac:dyDescent="0.25">
      <c r="A79" s="163"/>
      <c r="B79" s="163"/>
      <c r="C79" s="163"/>
      <c r="D79" s="158" t="s">
        <v>299</v>
      </c>
      <c r="E79" s="159" t="s">
        <v>300</v>
      </c>
      <c r="F79" s="160">
        <v>50</v>
      </c>
      <c r="G79" s="161">
        <v>320000</v>
      </c>
    </row>
    <row r="80" spans="1:7" x14ac:dyDescent="0.25">
      <c r="A80" s="163"/>
      <c r="B80" s="163"/>
      <c r="C80" s="163"/>
      <c r="D80" s="158" t="s">
        <v>305</v>
      </c>
      <c r="E80" s="159" t="s">
        <v>306</v>
      </c>
      <c r="F80" s="160">
        <v>30</v>
      </c>
      <c r="G80" s="161">
        <v>102000</v>
      </c>
    </row>
    <row r="81" spans="1:7" x14ac:dyDescent="0.25">
      <c r="A81" s="163"/>
      <c r="B81" s="163"/>
      <c r="C81" s="163"/>
      <c r="D81" s="158" t="s">
        <v>307</v>
      </c>
      <c r="E81" s="159" t="s">
        <v>308</v>
      </c>
      <c r="F81" s="160">
        <v>30</v>
      </c>
      <c r="G81" s="161">
        <v>102000</v>
      </c>
    </row>
    <row r="82" spans="1:7" ht="24" x14ac:dyDescent="0.25">
      <c r="A82" s="163"/>
      <c r="B82" s="163"/>
      <c r="C82" s="163"/>
      <c r="D82" s="158" t="s">
        <v>309</v>
      </c>
      <c r="E82" s="159" t="s">
        <v>310</v>
      </c>
      <c r="F82" s="160">
        <v>30</v>
      </c>
      <c r="G82" s="161">
        <v>190800</v>
      </c>
    </row>
    <row r="83" spans="1:7" x14ac:dyDescent="0.25">
      <c r="A83" s="163"/>
      <c r="B83" s="163"/>
      <c r="C83" s="163"/>
      <c r="D83" s="158" t="s">
        <v>311</v>
      </c>
      <c r="E83" s="159" t="s">
        <v>312</v>
      </c>
      <c r="F83" s="160">
        <v>300</v>
      </c>
      <c r="G83" s="161">
        <v>1200000</v>
      </c>
    </row>
    <row r="84" spans="1:7" x14ac:dyDescent="0.25">
      <c r="A84" s="163"/>
      <c r="B84" s="163"/>
      <c r="C84" s="163"/>
      <c r="D84" s="158" t="s">
        <v>315</v>
      </c>
      <c r="E84" s="159" t="s">
        <v>316</v>
      </c>
      <c r="F84" s="160">
        <v>30</v>
      </c>
      <c r="G84" s="161">
        <v>120000</v>
      </c>
    </row>
    <row r="85" spans="1:7" x14ac:dyDescent="0.25">
      <c r="A85" s="163"/>
      <c r="B85" s="163"/>
      <c r="C85" s="164" t="s">
        <v>390</v>
      </c>
      <c r="D85" s="165"/>
      <c r="E85" s="165"/>
      <c r="F85" s="181">
        <v>1620</v>
      </c>
      <c r="G85" s="182">
        <v>6214800</v>
      </c>
    </row>
    <row r="86" spans="1:7" x14ac:dyDescent="0.25">
      <c r="A86" s="183" t="s">
        <v>59</v>
      </c>
      <c r="B86" s="184"/>
      <c r="C86" s="184"/>
      <c r="D86" s="184"/>
      <c r="E86" s="184"/>
      <c r="F86" s="170">
        <v>15404</v>
      </c>
      <c r="G86" s="171">
        <v>65835200</v>
      </c>
    </row>
  </sheetData>
  <sheetProtection formatCells="0" formatColumns="0" formatRows="0"/>
  <mergeCells count="1">
    <mergeCell ref="B7:G7"/>
  </mergeCells>
  <pageMargins left="0.39370078740157483" right="0.39370078740157483" top="0.55118110236220474" bottom="0.47244094488188981" header="0.31496062992125984" footer="0.31496062992125984"/>
  <pageSetup paperSize="9" scale="8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V316"/>
  <sheetViews>
    <sheetView topLeftCell="E1" zoomScaleNormal="100" workbookViewId="0">
      <selection activeCell="J22" sqref="J22"/>
    </sheetView>
  </sheetViews>
  <sheetFormatPr defaultRowHeight="12" x14ac:dyDescent="0.25"/>
  <cols>
    <col min="1" max="1" width="5.85546875" style="162" customWidth="1"/>
    <col min="2" max="2" width="10.85546875" style="175" customWidth="1"/>
    <col min="3" max="3" width="57.42578125" style="152" bestFit="1" customWidth="1"/>
    <col min="4" max="4" width="15" style="175" bestFit="1" customWidth="1"/>
    <col min="5" max="5" width="91.28515625" style="175" customWidth="1"/>
    <col min="6" max="6" width="13.85546875" style="175" customWidth="1"/>
    <col min="7" max="7" width="13.85546875" style="185" customWidth="1"/>
    <col min="8" max="22" width="13.85546875" style="175" customWidth="1"/>
    <col min="23" max="24" width="12.85546875" style="162" customWidth="1"/>
    <col min="25" max="16384" width="9.140625" style="162"/>
  </cols>
  <sheetData>
    <row r="1" spans="1:22" x14ac:dyDescent="0.25">
      <c r="G1" s="151" t="s">
        <v>466</v>
      </c>
      <c r="M1" s="162"/>
      <c r="N1" s="162"/>
      <c r="O1" s="162"/>
      <c r="P1" s="186"/>
    </row>
    <row r="2" spans="1:22" x14ac:dyDescent="0.25">
      <c r="G2" s="151" t="s">
        <v>29</v>
      </c>
      <c r="M2" s="162"/>
      <c r="N2" s="162"/>
      <c r="O2" s="162"/>
      <c r="P2" s="186"/>
    </row>
    <row r="3" spans="1:22" x14ac:dyDescent="0.25">
      <c r="G3" s="151" t="s">
        <v>30</v>
      </c>
      <c r="M3" s="162"/>
      <c r="N3" s="162"/>
      <c r="O3" s="162"/>
      <c r="P3" s="186"/>
    </row>
    <row r="4" spans="1:22" x14ac:dyDescent="0.25">
      <c r="G4" s="151" t="s">
        <v>31</v>
      </c>
      <c r="M4" s="162"/>
      <c r="N4" s="162"/>
      <c r="O4" s="162"/>
      <c r="P4" s="186"/>
    </row>
    <row r="5" spans="1:22" x14ac:dyDescent="0.25">
      <c r="G5" s="151" t="s">
        <v>472</v>
      </c>
      <c r="M5" s="162"/>
      <c r="N5" s="162"/>
      <c r="O5" s="162"/>
      <c r="P5" s="186"/>
    </row>
    <row r="6" spans="1:22" x14ac:dyDescent="0.25">
      <c r="M6" s="162"/>
      <c r="N6" s="162"/>
      <c r="O6" s="162"/>
      <c r="P6" s="162"/>
    </row>
    <row r="7" spans="1:22" ht="14.25" x14ac:dyDescent="0.25">
      <c r="B7" s="266" t="s">
        <v>391</v>
      </c>
      <c r="C7" s="266"/>
      <c r="D7" s="266"/>
      <c r="E7" s="266"/>
      <c r="F7" s="266"/>
      <c r="G7" s="266"/>
      <c r="H7" s="187"/>
      <c r="I7" s="187"/>
      <c r="J7" s="188"/>
      <c r="K7" s="188"/>
      <c r="L7" s="188"/>
      <c r="M7" s="162"/>
      <c r="N7" s="162"/>
      <c r="O7" s="162"/>
      <c r="P7" s="162"/>
    </row>
    <row r="8" spans="1:22" x14ac:dyDescent="0.25">
      <c r="B8" s="176"/>
      <c r="C8" s="177"/>
      <c r="D8" s="177"/>
      <c r="E8" s="177"/>
      <c r="F8" s="177"/>
      <c r="G8" s="178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</row>
    <row r="9" spans="1:22" ht="24" x14ac:dyDescent="0.25">
      <c r="A9" s="155" t="s">
        <v>0</v>
      </c>
      <c r="B9" s="155" t="s">
        <v>32</v>
      </c>
      <c r="C9" s="155" t="s">
        <v>1</v>
      </c>
      <c r="D9" s="155" t="s">
        <v>122</v>
      </c>
      <c r="E9" s="155" t="s">
        <v>123</v>
      </c>
      <c r="F9" s="155" t="s">
        <v>124</v>
      </c>
      <c r="G9" s="157" t="s">
        <v>125</v>
      </c>
    </row>
    <row r="10" spans="1:22" x14ac:dyDescent="0.2">
      <c r="A10" s="189">
        <v>1</v>
      </c>
      <c r="B10" s="189">
        <v>430002</v>
      </c>
      <c r="C10" s="190" t="s">
        <v>98</v>
      </c>
      <c r="D10" s="158" t="s">
        <v>171</v>
      </c>
      <c r="E10" s="191" t="s">
        <v>172</v>
      </c>
      <c r="F10" s="192">
        <v>30</v>
      </c>
      <c r="G10" s="193">
        <v>90000</v>
      </c>
    </row>
    <row r="11" spans="1:22" x14ac:dyDescent="0.2">
      <c r="A11" s="194"/>
      <c r="B11" s="194"/>
      <c r="C11" s="195"/>
      <c r="D11" s="158" t="s">
        <v>177</v>
      </c>
      <c r="E11" s="191" t="s">
        <v>178</v>
      </c>
      <c r="F11" s="196">
        <v>50</v>
      </c>
      <c r="G11" s="193">
        <v>150000</v>
      </c>
    </row>
    <row r="12" spans="1:22" x14ac:dyDescent="0.2">
      <c r="A12" s="194"/>
      <c r="B12" s="194"/>
      <c r="C12" s="195"/>
      <c r="D12" s="158" t="s">
        <v>203</v>
      </c>
      <c r="E12" s="191" t="s">
        <v>204</v>
      </c>
      <c r="F12" s="196">
        <v>15</v>
      </c>
      <c r="G12" s="193">
        <v>45000</v>
      </c>
    </row>
    <row r="13" spans="1:22" x14ac:dyDescent="0.2">
      <c r="A13" s="194"/>
      <c r="B13" s="194"/>
      <c r="C13" s="197" t="s">
        <v>392</v>
      </c>
      <c r="D13" s="198"/>
      <c r="E13" s="198"/>
      <c r="F13" s="199">
        <v>95</v>
      </c>
      <c r="G13" s="200">
        <v>285000</v>
      </c>
    </row>
    <row r="14" spans="1:22" x14ac:dyDescent="0.2">
      <c r="A14" s="189">
        <v>2</v>
      </c>
      <c r="B14" s="189">
        <v>430014</v>
      </c>
      <c r="C14" s="190" t="s">
        <v>117</v>
      </c>
      <c r="D14" s="158" t="s">
        <v>171</v>
      </c>
      <c r="E14" s="191" t="s">
        <v>172</v>
      </c>
      <c r="F14" s="196">
        <v>30</v>
      </c>
      <c r="G14" s="193">
        <v>90000</v>
      </c>
    </row>
    <row r="15" spans="1:22" x14ac:dyDescent="0.2">
      <c r="A15" s="194"/>
      <c r="B15" s="194"/>
      <c r="C15" s="195"/>
      <c r="D15" s="158" t="s">
        <v>177</v>
      </c>
      <c r="E15" s="191" t="s">
        <v>178</v>
      </c>
      <c r="F15" s="196">
        <v>50</v>
      </c>
      <c r="G15" s="193">
        <v>150000</v>
      </c>
    </row>
    <row r="16" spans="1:22" x14ac:dyDescent="0.2">
      <c r="A16" s="194"/>
      <c r="B16" s="194"/>
      <c r="C16" s="195"/>
      <c r="D16" s="158" t="s">
        <v>203</v>
      </c>
      <c r="E16" s="191" t="s">
        <v>204</v>
      </c>
      <c r="F16" s="196">
        <v>25</v>
      </c>
      <c r="G16" s="193">
        <v>75000</v>
      </c>
    </row>
    <row r="17" spans="1:7" x14ac:dyDescent="0.2">
      <c r="A17" s="194"/>
      <c r="B17" s="194"/>
      <c r="C17" s="197" t="s">
        <v>393</v>
      </c>
      <c r="D17" s="198"/>
      <c r="E17" s="198"/>
      <c r="F17" s="199">
        <v>105</v>
      </c>
      <c r="G17" s="200">
        <v>315000</v>
      </c>
    </row>
    <row r="18" spans="1:7" x14ac:dyDescent="0.2">
      <c r="A18" s="189">
        <v>3</v>
      </c>
      <c r="B18" s="189">
        <v>430037</v>
      </c>
      <c r="C18" s="190" t="s">
        <v>379</v>
      </c>
      <c r="D18" s="158" t="s">
        <v>143</v>
      </c>
      <c r="E18" s="191" t="s">
        <v>144</v>
      </c>
      <c r="F18" s="196">
        <v>12</v>
      </c>
      <c r="G18" s="193">
        <v>36000</v>
      </c>
    </row>
    <row r="19" spans="1:7" ht="24" x14ac:dyDescent="0.2">
      <c r="A19" s="194"/>
      <c r="B19" s="194"/>
      <c r="C19" s="195"/>
      <c r="D19" s="158" t="s">
        <v>151</v>
      </c>
      <c r="E19" s="191" t="s">
        <v>152</v>
      </c>
      <c r="F19" s="196">
        <v>2</v>
      </c>
      <c r="G19" s="193">
        <v>12000</v>
      </c>
    </row>
    <row r="20" spans="1:7" x14ac:dyDescent="0.2">
      <c r="A20" s="194"/>
      <c r="B20" s="194"/>
      <c r="C20" s="195"/>
      <c r="D20" s="158" t="s">
        <v>153</v>
      </c>
      <c r="E20" s="191" t="s">
        <v>154</v>
      </c>
      <c r="F20" s="196">
        <v>60</v>
      </c>
      <c r="G20" s="193">
        <v>180000</v>
      </c>
    </row>
    <row r="21" spans="1:7" x14ac:dyDescent="0.2">
      <c r="A21" s="194"/>
      <c r="B21" s="194"/>
      <c r="C21" s="195"/>
      <c r="D21" s="158" t="s">
        <v>161</v>
      </c>
      <c r="E21" s="191" t="s">
        <v>162</v>
      </c>
      <c r="F21" s="196">
        <v>50</v>
      </c>
      <c r="G21" s="193">
        <v>150000</v>
      </c>
    </row>
    <row r="22" spans="1:7" x14ac:dyDescent="0.2">
      <c r="A22" s="194"/>
      <c r="B22" s="194"/>
      <c r="C22" s="195"/>
      <c r="D22" s="158" t="s">
        <v>167</v>
      </c>
      <c r="E22" s="191" t="s">
        <v>168</v>
      </c>
      <c r="F22" s="196">
        <v>2</v>
      </c>
      <c r="G22" s="193">
        <v>6000</v>
      </c>
    </row>
    <row r="23" spans="1:7" x14ac:dyDescent="0.2">
      <c r="A23" s="194"/>
      <c r="B23" s="194"/>
      <c r="C23" s="195"/>
      <c r="D23" s="158" t="s">
        <v>171</v>
      </c>
      <c r="E23" s="191" t="s">
        <v>172</v>
      </c>
      <c r="F23" s="196">
        <v>100</v>
      </c>
      <c r="G23" s="193">
        <v>300000</v>
      </c>
    </row>
    <row r="24" spans="1:7" ht="24" x14ac:dyDescent="0.2">
      <c r="A24" s="194"/>
      <c r="B24" s="194"/>
      <c r="C24" s="195"/>
      <c r="D24" s="158" t="s">
        <v>175</v>
      </c>
      <c r="E24" s="191" t="s">
        <v>176</v>
      </c>
      <c r="F24" s="196">
        <v>4</v>
      </c>
      <c r="G24" s="193">
        <v>24000</v>
      </c>
    </row>
    <row r="25" spans="1:7" x14ac:dyDescent="0.2">
      <c r="A25" s="194"/>
      <c r="B25" s="194"/>
      <c r="C25" s="195"/>
      <c r="D25" s="158" t="s">
        <v>177</v>
      </c>
      <c r="E25" s="191" t="s">
        <v>178</v>
      </c>
      <c r="F25" s="196">
        <v>380</v>
      </c>
      <c r="G25" s="193">
        <v>1140000</v>
      </c>
    </row>
    <row r="26" spans="1:7" ht="24" x14ac:dyDescent="0.2">
      <c r="A26" s="194"/>
      <c r="B26" s="194"/>
      <c r="C26" s="195"/>
      <c r="D26" s="158" t="s">
        <v>179</v>
      </c>
      <c r="E26" s="191" t="s">
        <v>180</v>
      </c>
      <c r="F26" s="196">
        <v>16</v>
      </c>
      <c r="G26" s="193">
        <v>96000</v>
      </c>
    </row>
    <row r="27" spans="1:7" x14ac:dyDescent="0.2">
      <c r="A27" s="194"/>
      <c r="B27" s="194"/>
      <c r="C27" s="195"/>
      <c r="D27" s="158" t="s">
        <v>185</v>
      </c>
      <c r="E27" s="191" t="s">
        <v>186</v>
      </c>
      <c r="F27" s="196">
        <v>4</v>
      </c>
      <c r="G27" s="193">
        <v>12000</v>
      </c>
    </row>
    <row r="28" spans="1:7" x14ac:dyDescent="0.2">
      <c r="A28" s="194"/>
      <c r="B28" s="194"/>
      <c r="C28" s="195"/>
      <c r="D28" s="158" t="s">
        <v>193</v>
      </c>
      <c r="E28" s="191" t="s">
        <v>194</v>
      </c>
      <c r="F28" s="196">
        <v>8</v>
      </c>
      <c r="G28" s="193">
        <v>24000</v>
      </c>
    </row>
    <row r="29" spans="1:7" x14ac:dyDescent="0.2">
      <c r="A29" s="194"/>
      <c r="B29" s="194"/>
      <c r="C29" s="195"/>
      <c r="D29" s="158" t="s">
        <v>195</v>
      </c>
      <c r="E29" s="191" t="s">
        <v>196</v>
      </c>
      <c r="F29" s="196">
        <v>5</v>
      </c>
      <c r="G29" s="193">
        <v>30000</v>
      </c>
    </row>
    <row r="30" spans="1:7" x14ac:dyDescent="0.2">
      <c r="A30" s="194"/>
      <c r="B30" s="194"/>
      <c r="C30" s="195"/>
      <c r="D30" s="158" t="s">
        <v>197</v>
      </c>
      <c r="E30" s="191" t="s">
        <v>198</v>
      </c>
      <c r="F30" s="196">
        <v>5</v>
      </c>
      <c r="G30" s="193">
        <v>15000</v>
      </c>
    </row>
    <row r="31" spans="1:7" x14ac:dyDescent="0.2">
      <c r="A31" s="194"/>
      <c r="B31" s="194"/>
      <c r="C31" s="195"/>
      <c r="D31" s="158" t="s">
        <v>199</v>
      </c>
      <c r="E31" s="191" t="s">
        <v>200</v>
      </c>
      <c r="F31" s="196">
        <v>4</v>
      </c>
      <c r="G31" s="193">
        <v>24000</v>
      </c>
    </row>
    <row r="32" spans="1:7" x14ac:dyDescent="0.2">
      <c r="A32" s="194"/>
      <c r="B32" s="194"/>
      <c r="C32" s="195"/>
      <c r="D32" s="158" t="s">
        <v>201</v>
      </c>
      <c r="E32" s="191" t="s">
        <v>202</v>
      </c>
      <c r="F32" s="196">
        <v>44</v>
      </c>
      <c r="G32" s="193">
        <v>132000</v>
      </c>
    </row>
    <row r="33" spans="1:7" x14ac:dyDescent="0.2">
      <c r="A33" s="194"/>
      <c r="B33" s="194"/>
      <c r="C33" s="195"/>
      <c r="D33" s="158" t="s">
        <v>203</v>
      </c>
      <c r="E33" s="191" t="s">
        <v>204</v>
      </c>
      <c r="F33" s="196">
        <v>380</v>
      </c>
      <c r="G33" s="193">
        <v>1140000</v>
      </c>
    </row>
    <row r="34" spans="1:7" x14ac:dyDescent="0.2">
      <c r="A34" s="194"/>
      <c r="B34" s="194"/>
      <c r="C34" s="195"/>
      <c r="D34" s="158" t="s">
        <v>205</v>
      </c>
      <c r="E34" s="191" t="s">
        <v>206</v>
      </c>
      <c r="F34" s="196">
        <v>4</v>
      </c>
      <c r="G34" s="193">
        <v>24000</v>
      </c>
    </row>
    <row r="35" spans="1:7" x14ac:dyDescent="0.2">
      <c r="A35" s="194"/>
      <c r="B35" s="194"/>
      <c r="C35" s="195"/>
      <c r="D35" s="158" t="s">
        <v>209</v>
      </c>
      <c r="E35" s="191" t="s">
        <v>210</v>
      </c>
      <c r="F35" s="196">
        <v>28</v>
      </c>
      <c r="G35" s="193">
        <v>84000</v>
      </c>
    </row>
    <row r="36" spans="1:7" x14ac:dyDescent="0.2">
      <c r="A36" s="194"/>
      <c r="B36" s="194"/>
      <c r="C36" s="195"/>
      <c r="D36" s="158" t="s">
        <v>211</v>
      </c>
      <c r="E36" s="191" t="s">
        <v>212</v>
      </c>
      <c r="F36" s="196">
        <v>12</v>
      </c>
      <c r="G36" s="193">
        <v>36000</v>
      </c>
    </row>
    <row r="37" spans="1:7" x14ac:dyDescent="0.2">
      <c r="A37" s="194"/>
      <c r="B37" s="194"/>
      <c r="C37" s="195"/>
      <c r="D37" s="158" t="s">
        <v>213</v>
      </c>
      <c r="E37" s="191" t="s">
        <v>214</v>
      </c>
      <c r="F37" s="196">
        <v>44</v>
      </c>
      <c r="G37" s="193">
        <v>264000</v>
      </c>
    </row>
    <row r="38" spans="1:7" ht="24" x14ac:dyDescent="0.2">
      <c r="A38" s="194"/>
      <c r="B38" s="194"/>
      <c r="C38" s="195"/>
      <c r="D38" s="158" t="s">
        <v>223</v>
      </c>
      <c r="E38" s="191" t="s">
        <v>224</v>
      </c>
      <c r="F38" s="196">
        <v>116</v>
      </c>
      <c r="G38" s="193">
        <v>846800</v>
      </c>
    </row>
    <row r="39" spans="1:7" x14ac:dyDescent="0.2">
      <c r="A39" s="194"/>
      <c r="B39" s="194"/>
      <c r="C39" s="197" t="s">
        <v>380</v>
      </c>
      <c r="D39" s="198"/>
      <c r="E39" s="198"/>
      <c r="F39" s="199">
        <v>1280</v>
      </c>
      <c r="G39" s="200">
        <v>4575800</v>
      </c>
    </row>
    <row r="40" spans="1:7" x14ac:dyDescent="0.2">
      <c r="A40" s="189">
        <v>4</v>
      </c>
      <c r="B40" s="189">
        <v>430042</v>
      </c>
      <c r="C40" s="190" t="s">
        <v>383</v>
      </c>
      <c r="D40" s="158" t="s">
        <v>143</v>
      </c>
      <c r="E40" s="191" t="s">
        <v>144</v>
      </c>
      <c r="F40" s="196">
        <v>10</v>
      </c>
      <c r="G40" s="193">
        <v>30000</v>
      </c>
    </row>
    <row r="41" spans="1:7" x14ac:dyDescent="0.2">
      <c r="A41" s="194"/>
      <c r="B41" s="194"/>
      <c r="C41" s="195"/>
      <c r="D41" s="158" t="s">
        <v>177</v>
      </c>
      <c r="E41" s="191" t="s">
        <v>178</v>
      </c>
      <c r="F41" s="196">
        <v>120</v>
      </c>
      <c r="G41" s="193">
        <v>360000</v>
      </c>
    </row>
    <row r="42" spans="1:7" x14ac:dyDescent="0.2">
      <c r="A42" s="194"/>
      <c r="B42" s="194"/>
      <c r="C42" s="195"/>
      <c r="D42" s="158" t="s">
        <v>193</v>
      </c>
      <c r="E42" s="191" t="s">
        <v>194</v>
      </c>
      <c r="F42" s="196">
        <v>430</v>
      </c>
      <c r="G42" s="193">
        <v>1290000</v>
      </c>
    </row>
    <row r="43" spans="1:7" x14ac:dyDescent="0.2">
      <c r="A43" s="194"/>
      <c r="B43" s="194"/>
      <c r="C43" s="195"/>
      <c r="D43" s="158" t="s">
        <v>195</v>
      </c>
      <c r="E43" s="191" t="s">
        <v>196</v>
      </c>
      <c r="F43" s="196">
        <v>880</v>
      </c>
      <c r="G43" s="193">
        <v>5280000</v>
      </c>
    </row>
    <row r="44" spans="1:7" x14ac:dyDescent="0.2">
      <c r="A44" s="194"/>
      <c r="B44" s="194"/>
      <c r="C44" s="195"/>
      <c r="D44" s="158" t="s">
        <v>199</v>
      </c>
      <c r="E44" s="191" t="s">
        <v>200</v>
      </c>
      <c r="F44" s="196">
        <v>130</v>
      </c>
      <c r="G44" s="193">
        <v>780000</v>
      </c>
    </row>
    <row r="45" spans="1:7" x14ac:dyDescent="0.2">
      <c r="A45" s="194"/>
      <c r="B45" s="194"/>
      <c r="C45" s="195"/>
      <c r="D45" s="158" t="s">
        <v>203</v>
      </c>
      <c r="E45" s="191" t="s">
        <v>204</v>
      </c>
      <c r="F45" s="196">
        <v>4</v>
      </c>
      <c r="G45" s="193">
        <v>12000</v>
      </c>
    </row>
    <row r="46" spans="1:7" x14ac:dyDescent="0.2">
      <c r="A46" s="194"/>
      <c r="B46" s="194"/>
      <c r="C46" s="195"/>
      <c r="D46" s="158" t="s">
        <v>217</v>
      </c>
      <c r="E46" s="191" t="s">
        <v>218</v>
      </c>
      <c r="F46" s="196">
        <v>8</v>
      </c>
      <c r="G46" s="193">
        <v>29600</v>
      </c>
    </row>
    <row r="47" spans="1:7" x14ac:dyDescent="0.2">
      <c r="A47" s="194"/>
      <c r="B47" s="194"/>
      <c r="C47" s="195"/>
      <c r="D47" s="158" t="s">
        <v>221</v>
      </c>
      <c r="E47" s="191" t="s">
        <v>222</v>
      </c>
      <c r="F47" s="196">
        <v>150</v>
      </c>
      <c r="G47" s="193">
        <v>1095000</v>
      </c>
    </row>
    <row r="48" spans="1:7" x14ac:dyDescent="0.2">
      <c r="A48" s="194"/>
      <c r="B48" s="194"/>
      <c r="C48" s="195"/>
      <c r="D48" s="158" t="s">
        <v>225</v>
      </c>
      <c r="E48" s="191" t="s">
        <v>226</v>
      </c>
      <c r="F48" s="196">
        <v>8</v>
      </c>
      <c r="G48" s="193">
        <v>24000</v>
      </c>
    </row>
    <row r="49" spans="1:7" x14ac:dyDescent="0.2">
      <c r="A49" s="194"/>
      <c r="B49" s="194"/>
      <c r="C49" s="195"/>
      <c r="D49" s="158" t="s">
        <v>227</v>
      </c>
      <c r="E49" s="191" t="s">
        <v>228</v>
      </c>
      <c r="F49" s="196">
        <v>230</v>
      </c>
      <c r="G49" s="193">
        <v>1380000</v>
      </c>
    </row>
    <row r="50" spans="1:7" x14ac:dyDescent="0.2">
      <c r="A50" s="194"/>
      <c r="B50" s="194"/>
      <c r="C50" s="195"/>
      <c r="D50" s="158" t="s">
        <v>229</v>
      </c>
      <c r="E50" s="191" t="s">
        <v>230</v>
      </c>
      <c r="F50" s="196">
        <v>20</v>
      </c>
      <c r="G50" s="193">
        <v>60000</v>
      </c>
    </row>
    <row r="51" spans="1:7" x14ac:dyDescent="0.2">
      <c r="A51" s="194"/>
      <c r="B51" s="194"/>
      <c r="C51" s="195"/>
      <c r="D51" s="158" t="s">
        <v>231</v>
      </c>
      <c r="E51" s="191" t="s">
        <v>232</v>
      </c>
      <c r="F51" s="196">
        <v>16</v>
      </c>
      <c r="G51" s="193">
        <v>48000</v>
      </c>
    </row>
    <row r="52" spans="1:7" x14ac:dyDescent="0.2">
      <c r="A52" s="194"/>
      <c r="B52" s="194"/>
      <c r="C52" s="195"/>
      <c r="D52" s="158" t="s">
        <v>233</v>
      </c>
      <c r="E52" s="191" t="s">
        <v>234</v>
      </c>
      <c r="F52" s="196">
        <v>24</v>
      </c>
      <c r="G52" s="193">
        <v>72000</v>
      </c>
    </row>
    <row r="53" spans="1:7" x14ac:dyDescent="0.2">
      <c r="A53" s="194"/>
      <c r="B53" s="194"/>
      <c r="C53" s="197" t="s">
        <v>384</v>
      </c>
      <c r="D53" s="198"/>
      <c r="E53" s="198"/>
      <c r="F53" s="199">
        <v>2030</v>
      </c>
      <c r="G53" s="200">
        <v>10460600</v>
      </c>
    </row>
    <row r="54" spans="1:7" x14ac:dyDescent="0.2">
      <c r="A54" s="189">
        <v>5</v>
      </c>
      <c r="B54" s="189">
        <v>430048</v>
      </c>
      <c r="C54" s="190" t="s">
        <v>385</v>
      </c>
      <c r="D54" s="158" t="s">
        <v>147</v>
      </c>
      <c r="E54" s="191" t="s">
        <v>148</v>
      </c>
      <c r="F54" s="196">
        <v>15</v>
      </c>
      <c r="G54" s="193">
        <v>45000</v>
      </c>
    </row>
    <row r="55" spans="1:7" x14ac:dyDescent="0.2">
      <c r="A55" s="194"/>
      <c r="B55" s="194"/>
      <c r="C55" s="195"/>
      <c r="D55" s="158" t="s">
        <v>149</v>
      </c>
      <c r="E55" s="191" t="s">
        <v>150</v>
      </c>
      <c r="F55" s="196">
        <v>10</v>
      </c>
      <c r="G55" s="193">
        <v>30000</v>
      </c>
    </row>
    <row r="56" spans="1:7" x14ac:dyDescent="0.2">
      <c r="A56" s="194"/>
      <c r="B56" s="194"/>
      <c r="C56" s="195"/>
      <c r="D56" s="158" t="s">
        <v>153</v>
      </c>
      <c r="E56" s="191" t="s">
        <v>154</v>
      </c>
      <c r="F56" s="196">
        <v>55</v>
      </c>
      <c r="G56" s="193">
        <v>165000</v>
      </c>
    </row>
    <row r="57" spans="1:7" x14ac:dyDescent="0.2">
      <c r="A57" s="194"/>
      <c r="B57" s="194"/>
      <c r="C57" s="195"/>
      <c r="D57" s="158" t="s">
        <v>157</v>
      </c>
      <c r="E57" s="191" t="s">
        <v>158</v>
      </c>
      <c r="F57" s="196">
        <v>15</v>
      </c>
      <c r="G57" s="193">
        <v>45000</v>
      </c>
    </row>
    <row r="58" spans="1:7" x14ac:dyDescent="0.2">
      <c r="A58" s="194"/>
      <c r="B58" s="194"/>
      <c r="C58" s="195"/>
      <c r="D58" s="158" t="s">
        <v>161</v>
      </c>
      <c r="E58" s="191" t="s">
        <v>162</v>
      </c>
      <c r="F58" s="196">
        <v>200</v>
      </c>
      <c r="G58" s="193">
        <v>600000</v>
      </c>
    </row>
    <row r="59" spans="1:7" x14ac:dyDescent="0.2">
      <c r="A59" s="194"/>
      <c r="B59" s="194"/>
      <c r="C59" s="195"/>
      <c r="D59" s="158" t="s">
        <v>177</v>
      </c>
      <c r="E59" s="191" t="s">
        <v>178</v>
      </c>
      <c r="F59" s="196">
        <v>30</v>
      </c>
      <c r="G59" s="193">
        <v>90000</v>
      </c>
    </row>
    <row r="60" spans="1:7" x14ac:dyDescent="0.2">
      <c r="A60" s="194"/>
      <c r="B60" s="194"/>
      <c r="C60" s="195"/>
      <c r="D60" s="158" t="s">
        <v>193</v>
      </c>
      <c r="E60" s="191" t="s">
        <v>194</v>
      </c>
      <c r="F60" s="196">
        <v>5</v>
      </c>
      <c r="G60" s="193">
        <v>15000</v>
      </c>
    </row>
    <row r="61" spans="1:7" x14ac:dyDescent="0.2">
      <c r="A61" s="194"/>
      <c r="B61" s="194"/>
      <c r="C61" s="195"/>
      <c r="D61" s="158" t="s">
        <v>203</v>
      </c>
      <c r="E61" s="191" t="s">
        <v>204</v>
      </c>
      <c r="F61" s="196">
        <v>30</v>
      </c>
      <c r="G61" s="193">
        <v>90000</v>
      </c>
    </row>
    <row r="62" spans="1:7" x14ac:dyDescent="0.2">
      <c r="A62" s="194"/>
      <c r="B62" s="194"/>
      <c r="C62" s="195"/>
      <c r="D62" s="158" t="s">
        <v>217</v>
      </c>
      <c r="E62" s="191" t="s">
        <v>218</v>
      </c>
      <c r="F62" s="196">
        <v>15</v>
      </c>
      <c r="G62" s="193">
        <v>55500</v>
      </c>
    </row>
    <row r="63" spans="1:7" x14ac:dyDescent="0.2">
      <c r="A63" s="194"/>
      <c r="B63" s="194"/>
      <c r="C63" s="197" t="s">
        <v>386</v>
      </c>
      <c r="D63" s="198"/>
      <c r="E63" s="198"/>
      <c r="F63" s="199">
        <v>375</v>
      </c>
      <c r="G63" s="200">
        <v>1135500</v>
      </c>
    </row>
    <row r="64" spans="1:7" x14ac:dyDescent="0.2">
      <c r="A64" s="189">
        <v>6</v>
      </c>
      <c r="B64" s="189">
        <v>430135</v>
      </c>
      <c r="C64" s="190" t="s">
        <v>394</v>
      </c>
      <c r="D64" s="158" t="s">
        <v>161</v>
      </c>
      <c r="E64" s="191" t="s">
        <v>162</v>
      </c>
      <c r="F64" s="196">
        <v>12</v>
      </c>
      <c r="G64" s="193">
        <v>36000</v>
      </c>
    </row>
    <row r="65" spans="1:7" x14ac:dyDescent="0.2">
      <c r="A65" s="194"/>
      <c r="B65" s="194"/>
      <c r="C65" s="195"/>
      <c r="D65" s="158" t="s">
        <v>171</v>
      </c>
      <c r="E65" s="191" t="s">
        <v>172</v>
      </c>
      <c r="F65" s="196">
        <v>40</v>
      </c>
      <c r="G65" s="193">
        <v>120000</v>
      </c>
    </row>
    <row r="66" spans="1:7" x14ac:dyDescent="0.2">
      <c r="A66" s="194"/>
      <c r="B66" s="194"/>
      <c r="C66" s="195"/>
      <c r="D66" s="158" t="s">
        <v>177</v>
      </c>
      <c r="E66" s="191" t="s">
        <v>178</v>
      </c>
      <c r="F66" s="196">
        <v>216</v>
      </c>
      <c r="G66" s="193">
        <v>648000</v>
      </c>
    </row>
    <row r="67" spans="1:7" ht="24" x14ac:dyDescent="0.2">
      <c r="A67" s="194"/>
      <c r="B67" s="194"/>
      <c r="C67" s="195"/>
      <c r="D67" s="158" t="s">
        <v>179</v>
      </c>
      <c r="E67" s="191" t="s">
        <v>180</v>
      </c>
      <c r="F67" s="196">
        <v>56</v>
      </c>
      <c r="G67" s="193">
        <v>336000</v>
      </c>
    </row>
    <row r="68" spans="1:7" x14ac:dyDescent="0.2">
      <c r="A68" s="194"/>
      <c r="B68" s="194"/>
      <c r="C68" s="195"/>
      <c r="D68" s="158" t="s">
        <v>203</v>
      </c>
      <c r="E68" s="191" t="s">
        <v>204</v>
      </c>
      <c r="F68" s="196">
        <v>1600</v>
      </c>
      <c r="G68" s="193">
        <v>4800000</v>
      </c>
    </row>
    <row r="69" spans="1:7" x14ac:dyDescent="0.2">
      <c r="A69" s="194"/>
      <c r="B69" s="194"/>
      <c r="C69" s="195"/>
      <c r="D69" s="158" t="s">
        <v>205</v>
      </c>
      <c r="E69" s="191" t="s">
        <v>206</v>
      </c>
      <c r="F69" s="196">
        <v>16</v>
      </c>
      <c r="G69" s="193">
        <v>96000</v>
      </c>
    </row>
    <row r="70" spans="1:7" x14ac:dyDescent="0.2">
      <c r="A70" s="194"/>
      <c r="B70" s="194"/>
      <c r="C70" s="195"/>
      <c r="D70" s="158" t="s">
        <v>207</v>
      </c>
      <c r="E70" s="191" t="s">
        <v>208</v>
      </c>
      <c r="F70" s="196">
        <v>16</v>
      </c>
      <c r="G70" s="193">
        <v>96000</v>
      </c>
    </row>
    <row r="71" spans="1:7" x14ac:dyDescent="0.2">
      <c r="A71" s="194"/>
      <c r="B71" s="194"/>
      <c r="C71" s="195"/>
      <c r="D71" s="158" t="s">
        <v>213</v>
      </c>
      <c r="E71" s="191" t="s">
        <v>214</v>
      </c>
      <c r="F71" s="196">
        <v>200</v>
      </c>
      <c r="G71" s="193">
        <v>1200000</v>
      </c>
    </row>
    <row r="72" spans="1:7" ht="24" x14ac:dyDescent="0.2">
      <c r="A72" s="194"/>
      <c r="B72" s="194"/>
      <c r="C72" s="195"/>
      <c r="D72" s="158" t="s">
        <v>219</v>
      </c>
      <c r="E72" s="191" t="s">
        <v>220</v>
      </c>
      <c r="F72" s="196">
        <v>200</v>
      </c>
      <c r="G72" s="193">
        <v>1460000</v>
      </c>
    </row>
    <row r="73" spans="1:7" x14ac:dyDescent="0.2">
      <c r="A73" s="194"/>
      <c r="B73" s="194"/>
      <c r="C73" s="195"/>
      <c r="D73" s="158" t="s">
        <v>227</v>
      </c>
      <c r="E73" s="191" t="s">
        <v>228</v>
      </c>
      <c r="F73" s="196">
        <v>200</v>
      </c>
      <c r="G73" s="193">
        <v>1200000</v>
      </c>
    </row>
    <row r="74" spans="1:7" x14ac:dyDescent="0.2">
      <c r="A74" s="194"/>
      <c r="B74" s="194"/>
      <c r="C74" s="197" t="s">
        <v>395</v>
      </c>
      <c r="D74" s="198"/>
      <c r="E74" s="198"/>
      <c r="F74" s="199">
        <v>2556</v>
      </c>
      <c r="G74" s="200">
        <v>9992000</v>
      </c>
    </row>
    <row r="75" spans="1:7" x14ac:dyDescent="0.2">
      <c r="A75" s="189">
        <v>7</v>
      </c>
      <c r="B75" s="189">
        <v>430167</v>
      </c>
      <c r="C75" s="190" t="s">
        <v>396</v>
      </c>
      <c r="D75" s="158" t="s">
        <v>155</v>
      </c>
      <c r="E75" s="191" t="s">
        <v>156</v>
      </c>
      <c r="F75" s="196">
        <v>16</v>
      </c>
      <c r="G75" s="193">
        <v>96000</v>
      </c>
    </row>
    <row r="76" spans="1:7" x14ac:dyDescent="0.2">
      <c r="A76" s="194"/>
      <c r="B76" s="194"/>
      <c r="C76" s="195"/>
      <c r="D76" s="158" t="s">
        <v>159</v>
      </c>
      <c r="E76" s="191" t="s">
        <v>160</v>
      </c>
      <c r="F76" s="196">
        <v>4</v>
      </c>
      <c r="G76" s="193">
        <v>12000</v>
      </c>
    </row>
    <row r="77" spans="1:7" x14ac:dyDescent="0.2">
      <c r="A77" s="194"/>
      <c r="B77" s="194"/>
      <c r="C77" s="195"/>
      <c r="D77" s="158" t="s">
        <v>161</v>
      </c>
      <c r="E77" s="191" t="s">
        <v>162</v>
      </c>
      <c r="F77" s="196">
        <v>36</v>
      </c>
      <c r="G77" s="193">
        <v>108000</v>
      </c>
    </row>
    <row r="78" spans="1:7" x14ac:dyDescent="0.2">
      <c r="A78" s="194"/>
      <c r="B78" s="194"/>
      <c r="C78" s="195"/>
      <c r="D78" s="158" t="s">
        <v>171</v>
      </c>
      <c r="E78" s="191" t="s">
        <v>172</v>
      </c>
      <c r="F78" s="196">
        <v>16</v>
      </c>
      <c r="G78" s="193">
        <v>48000</v>
      </c>
    </row>
    <row r="79" spans="1:7" x14ac:dyDescent="0.2">
      <c r="A79" s="194"/>
      <c r="B79" s="194"/>
      <c r="C79" s="195"/>
      <c r="D79" s="158" t="s">
        <v>177</v>
      </c>
      <c r="E79" s="191" t="s">
        <v>178</v>
      </c>
      <c r="F79" s="196">
        <v>176</v>
      </c>
      <c r="G79" s="193">
        <v>528000</v>
      </c>
    </row>
    <row r="80" spans="1:7" x14ac:dyDescent="0.2">
      <c r="A80" s="194"/>
      <c r="B80" s="194"/>
      <c r="C80" s="195"/>
      <c r="D80" s="158" t="s">
        <v>203</v>
      </c>
      <c r="E80" s="191" t="s">
        <v>204</v>
      </c>
      <c r="F80" s="196">
        <v>320</v>
      </c>
      <c r="G80" s="193">
        <v>960000</v>
      </c>
    </row>
    <row r="81" spans="1:7" x14ac:dyDescent="0.2">
      <c r="A81" s="194"/>
      <c r="B81" s="194"/>
      <c r="C81" s="195"/>
      <c r="D81" s="158" t="s">
        <v>209</v>
      </c>
      <c r="E81" s="191" t="s">
        <v>210</v>
      </c>
      <c r="F81" s="196">
        <v>8</v>
      </c>
      <c r="G81" s="193">
        <v>24000</v>
      </c>
    </row>
    <row r="82" spans="1:7" x14ac:dyDescent="0.2">
      <c r="A82" s="194"/>
      <c r="B82" s="194"/>
      <c r="C82" s="195"/>
      <c r="D82" s="158" t="s">
        <v>213</v>
      </c>
      <c r="E82" s="191" t="s">
        <v>214</v>
      </c>
      <c r="F82" s="196">
        <v>40</v>
      </c>
      <c r="G82" s="193">
        <v>240000</v>
      </c>
    </row>
    <row r="83" spans="1:7" x14ac:dyDescent="0.2">
      <c r="A83" s="194"/>
      <c r="B83" s="194"/>
      <c r="C83" s="195"/>
      <c r="D83" s="158" t="s">
        <v>217</v>
      </c>
      <c r="E83" s="191" t="s">
        <v>218</v>
      </c>
      <c r="F83" s="196">
        <v>64</v>
      </c>
      <c r="G83" s="193">
        <v>236800</v>
      </c>
    </row>
    <row r="84" spans="1:7" x14ac:dyDescent="0.2">
      <c r="A84" s="194"/>
      <c r="B84" s="194"/>
      <c r="C84" s="195"/>
      <c r="D84" s="158" t="s">
        <v>221</v>
      </c>
      <c r="E84" s="191" t="s">
        <v>222</v>
      </c>
      <c r="F84" s="196">
        <v>8</v>
      </c>
      <c r="G84" s="193">
        <v>58400</v>
      </c>
    </row>
    <row r="85" spans="1:7" x14ac:dyDescent="0.2">
      <c r="A85" s="194"/>
      <c r="B85" s="194"/>
      <c r="C85" s="197" t="s">
        <v>397</v>
      </c>
      <c r="D85" s="198"/>
      <c r="E85" s="198"/>
      <c r="F85" s="199">
        <v>688</v>
      </c>
      <c r="G85" s="200">
        <v>2311200</v>
      </c>
    </row>
    <row r="86" spans="1:7" x14ac:dyDescent="0.2">
      <c r="A86" s="189">
        <v>8</v>
      </c>
      <c r="B86" s="189">
        <v>430189</v>
      </c>
      <c r="C86" s="190" t="s">
        <v>398</v>
      </c>
      <c r="D86" s="158" t="s">
        <v>177</v>
      </c>
      <c r="E86" s="191" t="s">
        <v>178</v>
      </c>
      <c r="F86" s="196">
        <v>50</v>
      </c>
      <c r="G86" s="193">
        <v>147065</v>
      </c>
    </row>
    <row r="87" spans="1:7" x14ac:dyDescent="0.2">
      <c r="A87" s="194"/>
      <c r="B87" s="194"/>
      <c r="C87" s="195"/>
      <c r="D87" s="158" t="s">
        <v>203</v>
      </c>
      <c r="E87" s="191" t="s">
        <v>204</v>
      </c>
      <c r="F87" s="196">
        <v>10</v>
      </c>
      <c r="G87" s="193">
        <v>29413</v>
      </c>
    </row>
    <row r="88" spans="1:7" x14ac:dyDescent="0.2">
      <c r="A88" s="194"/>
      <c r="B88" s="194"/>
      <c r="C88" s="197" t="s">
        <v>399</v>
      </c>
      <c r="D88" s="198"/>
      <c r="E88" s="198"/>
      <c r="F88" s="199">
        <v>60</v>
      </c>
      <c r="G88" s="200">
        <v>176478</v>
      </c>
    </row>
    <row r="89" spans="1:7" x14ac:dyDescent="0.2">
      <c r="A89" s="189">
        <v>9</v>
      </c>
      <c r="B89" s="189">
        <v>430195</v>
      </c>
      <c r="C89" s="190" t="s">
        <v>400</v>
      </c>
      <c r="D89" s="158" t="s">
        <v>139</v>
      </c>
      <c r="E89" s="191" t="s">
        <v>140</v>
      </c>
      <c r="F89" s="196">
        <v>8</v>
      </c>
      <c r="G89" s="193">
        <v>24000</v>
      </c>
    </row>
    <row r="90" spans="1:7" x14ac:dyDescent="0.2">
      <c r="A90" s="194"/>
      <c r="B90" s="194"/>
      <c r="C90" s="195"/>
      <c r="D90" s="158" t="s">
        <v>141</v>
      </c>
      <c r="E90" s="191" t="s">
        <v>142</v>
      </c>
      <c r="F90" s="196">
        <v>3</v>
      </c>
      <c r="G90" s="193">
        <v>18000</v>
      </c>
    </row>
    <row r="91" spans="1:7" x14ac:dyDescent="0.2">
      <c r="A91" s="194"/>
      <c r="B91" s="194"/>
      <c r="C91" s="195"/>
      <c r="D91" s="158" t="s">
        <v>147</v>
      </c>
      <c r="E91" s="191" t="s">
        <v>148</v>
      </c>
      <c r="F91" s="196">
        <v>12</v>
      </c>
      <c r="G91" s="193">
        <v>36000</v>
      </c>
    </row>
    <row r="92" spans="1:7" ht="24" x14ac:dyDescent="0.2">
      <c r="A92" s="194"/>
      <c r="B92" s="194"/>
      <c r="C92" s="195"/>
      <c r="D92" s="158" t="s">
        <v>151</v>
      </c>
      <c r="E92" s="191" t="s">
        <v>152</v>
      </c>
      <c r="F92" s="196">
        <v>28</v>
      </c>
      <c r="G92" s="193">
        <v>168000</v>
      </c>
    </row>
    <row r="93" spans="1:7" x14ac:dyDescent="0.2">
      <c r="A93" s="194"/>
      <c r="B93" s="194"/>
      <c r="C93" s="195"/>
      <c r="D93" s="158" t="s">
        <v>155</v>
      </c>
      <c r="E93" s="191" t="s">
        <v>156</v>
      </c>
      <c r="F93" s="196">
        <v>200</v>
      </c>
      <c r="G93" s="193">
        <v>1200000</v>
      </c>
    </row>
    <row r="94" spans="1:7" x14ac:dyDescent="0.2">
      <c r="A94" s="194"/>
      <c r="B94" s="194"/>
      <c r="C94" s="195"/>
      <c r="D94" s="158" t="s">
        <v>159</v>
      </c>
      <c r="E94" s="191" t="s">
        <v>160</v>
      </c>
      <c r="F94" s="196">
        <v>32</v>
      </c>
      <c r="G94" s="193">
        <v>96000</v>
      </c>
    </row>
    <row r="95" spans="1:7" x14ac:dyDescent="0.2">
      <c r="A95" s="194"/>
      <c r="B95" s="194"/>
      <c r="C95" s="195"/>
      <c r="D95" s="158" t="s">
        <v>161</v>
      </c>
      <c r="E95" s="191" t="s">
        <v>162</v>
      </c>
      <c r="F95" s="196">
        <v>56</v>
      </c>
      <c r="G95" s="193">
        <v>168000</v>
      </c>
    </row>
    <row r="96" spans="1:7" x14ac:dyDescent="0.2">
      <c r="A96" s="194"/>
      <c r="B96" s="194"/>
      <c r="C96" s="195"/>
      <c r="D96" s="158" t="s">
        <v>167</v>
      </c>
      <c r="E96" s="191" t="s">
        <v>168</v>
      </c>
      <c r="F96" s="196">
        <v>32</v>
      </c>
      <c r="G96" s="193">
        <v>96000</v>
      </c>
    </row>
    <row r="97" spans="1:7" x14ac:dyDescent="0.2">
      <c r="A97" s="194"/>
      <c r="B97" s="194"/>
      <c r="C97" s="195"/>
      <c r="D97" s="158" t="s">
        <v>171</v>
      </c>
      <c r="E97" s="191" t="s">
        <v>172</v>
      </c>
      <c r="F97" s="196">
        <v>48</v>
      </c>
      <c r="G97" s="193">
        <v>144000</v>
      </c>
    </row>
    <row r="98" spans="1:7" x14ac:dyDescent="0.2">
      <c r="A98" s="194"/>
      <c r="B98" s="194"/>
      <c r="C98" s="195"/>
      <c r="D98" s="158" t="s">
        <v>177</v>
      </c>
      <c r="E98" s="191" t="s">
        <v>178</v>
      </c>
      <c r="F98" s="196">
        <v>360</v>
      </c>
      <c r="G98" s="193">
        <v>1080000</v>
      </c>
    </row>
    <row r="99" spans="1:7" x14ac:dyDescent="0.2">
      <c r="A99" s="194"/>
      <c r="B99" s="194"/>
      <c r="C99" s="195"/>
      <c r="D99" s="158" t="s">
        <v>181</v>
      </c>
      <c r="E99" s="191" t="s">
        <v>182</v>
      </c>
      <c r="F99" s="196">
        <v>400</v>
      </c>
      <c r="G99" s="193">
        <v>1200000</v>
      </c>
    </row>
    <row r="100" spans="1:7" x14ac:dyDescent="0.2">
      <c r="A100" s="194"/>
      <c r="B100" s="194"/>
      <c r="C100" s="195"/>
      <c r="D100" s="158" t="s">
        <v>193</v>
      </c>
      <c r="E100" s="191" t="s">
        <v>194</v>
      </c>
      <c r="F100" s="196">
        <v>24</v>
      </c>
      <c r="G100" s="193">
        <v>72000</v>
      </c>
    </row>
    <row r="101" spans="1:7" x14ac:dyDescent="0.2">
      <c r="A101" s="194"/>
      <c r="B101" s="194"/>
      <c r="C101" s="195"/>
      <c r="D101" s="158" t="s">
        <v>197</v>
      </c>
      <c r="E101" s="191" t="s">
        <v>198</v>
      </c>
      <c r="F101" s="196">
        <v>8</v>
      </c>
      <c r="G101" s="193">
        <v>24000</v>
      </c>
    </row>
    <row r="102" spans="1:7" x14ac:dyDescent="0.2">
      <c r="A102" s="194"/>
      <c r="B102" s="194"/>
      <c r="C102" s="195"/>
      <c r="D102" s="158" t="s">
        <v>203</v>
      </c>
      <c r="E102" s="191" t="s">
        <v>204</v>
      </c>
      <c r="F102" s="196">
        <v>800</v>
      </c>
      <c r="G102" s="193">
        <v>2400000</v>
      </c>
    </row>
    <row r="103" spans="1:7" x14ac:dyDescent="0.2">
      <c r="A103" s="194"/>
      <c r="B103" s="194"/>
      <c r="C103" s="195"/>
      <c r="D103" s="158" t="s">
        <v>209</v>
      </c>
      <c r="E103" s="191" t="s">
        <v>210</v>
      </c>
      <c r="F103" s="196">
        <v>40</v>
      </c>
      <c r="G103" s="193">
        <v>120000</v>
      </c>
    </row>
    <row r="104" spans="1:7" x14ac:dyDescent="0.2">
      <c r="A104" s="194"/>
      <c r="B104" s="194"/>
      <c r="C104" s="195"/>
      <c r="D104" s="158" t="s">
        <v>215</v>
      </c>
      <c r="E104" s="191" t="s">
        <v>216</v>
      </c>
      <c r="F104" s="196">
        <v>28</v>
      </c>
      <c r="G104" s="193">
        <v>84000</v>
      </c>
    </row>
    <row r="105" spans="1:7" x14ac:dyDescent="0.2">
      <c r="A105" s="194"/>
      <c r="B105" s="194"/>
      <c r="C105" s="195"/>
      <c r="D105" s="158" t="s">
        <v>217</v>
      </c>
      <c r="E105" s="191" t="s">
        <v>218</v>
      </c>
      <c r="F105" s="196">
        <v>80</v>
      </c>
      <c r="G105" s="193">
        <v>296000</v>
      </c>
    </row>
    <row r="106" spans="1:7" x14ac:dyDescent="0.2">
      <c r="A106" s="194"/>
      <c r="B106" s="194"/>
      <c r="C106" s="197" t="s">
        <v>401</v>
      </c>
      <c r="D106" s="198"/>
      <c r="E106" s="198"/>
      <c r="F106" s="199">
        <v>2159</v>
      </c>
      <c r="G106" s="200">
        <v>7226000</v>
      </c>
    </row>
    <row r="107" spans="1:7" x14ac:dyDescent="0.2">
      <c r="A107" s="189">
        <v>10</v>
      </c>
      <c r="B107" s="189">
        <v>430249</v>
      </c>
      <c r="C107" s="190" t="s">
        <v>402</v>
      </c>
      <c r="D107" s="158" t="s">
        <v>143</v>
      </c>
      <c r="E107" s="191" t="s">
        <v>144</v>
      </c>
      <c r="F107" s="196">
        <v>10</v>
      </c>
      <c r="G107" s="193">
        <v>29413</v>
      </c>
    </row>
    <row r="108" spans="1:7" x14ac:dyDescent="0.2">
      <c r="A108" s="194"/>
      <c r="B108" s="194"/>
      <c r="C108" s="195"/>
      <c r="D108" s="158" t="s">
        <v>155</v>
      </c>
      <c r="E108" s="191" t="s">
        <v>156</v>
      </c>
      <c r="F108" s="196">
        <v>40</v>
      </c>
      <c r="G108" s="193">
        <v>235304.4</v>
      </c>
    </row>
    <row r="109" spans="1:7" x14ac:dyDescent="0.2">
      <c r="A109" s="194"/>
      <c r="B109" s="194"/>
      <c r="C109" s="195"/>
      <c r="D109" s="158" t="s">
        <v>159</v>
      </c>
      <c r="E109" s="191" t="s">
        <v>160</v>
      </c>
      <c r="F109" s="196">
        <v>10</v>
      </c>
      <c r="G109" s="193">
        <v>29413</v>
      </c>
    </row>
    <row r="110" spans="1:7" x14ac:dyDescent="0.2">
      <c r="A110" s="194"/>
      <c r="B110" s="194"/>
      <c r="C110" s="195"/>
      <c r="D110" s="158" t="s">
        <v>167</v>
      </c>
      <c r="E110" s="191" t="s">
        <v>168</v>
      </c>
      <c r="F110" s="196">
        <v>10</v>
      </c>
      <c r="G110" s="193">
        <v>29413</v>
      </c>
    </row>
    <row r="111" spans="1:7" x14ac:dyDescent="0.2">
      <c r="A111" s="194"/>
      <c r="B111" s="194"/>
      <c r="C111" s="195"/>
      <c r="D111" s="158" t="s">
        <v>171</v>
      </c>
      <c r="E111" s="191" t="s">
        <v>172</v>
      </c>
      <c r="F111" s="196">
        <v>10</v>
      </c>
      <c r="G111" s="193">
        <v>29413</v>
      </c>
    </row>
    <row r="112" spans="1:7" x14ac:dyDescent="0.2">
      <c r="A112" s="194"/>
      <c r="B112" s="194"/>
      <c r="C112" s="195"/>
      <c r="D112" s="158" t="s">
        <v>177</v>
      </c>
      <c r="E112" s="191" t="s">
        <v>178</v>
      </c>
      <c r="F112" s="196">
        <v>800</v>
      </c>
      <c r="G112" s="193">
        <v>2353040</v>
      </c>
    </row>
    <row r="113" spans="1:7" ht="24" x14ac:dyDescent="0.2">
      <c r="A113" s="194"/>
      <c r="B113" s="194"/>
      <c r="C113" s="195"/>
      <c r="D113" s="158" t="s">
        <v>179</v>
      </c>
      <c r="E113" s="191" t="s">
        <v>180</v>
      </c>
      <c r="F113" s="196">
        <v>30</v>
      </c>
      <c r="G113" s="193">
        <v>176478.3</v>
      </c>
    </row>
    <row r="114" spans="1:7" x14ac:dyDescent="0.2">
      <c r="A114" s="194"/>
      <c r="B114" s="194"/>
      <c r="C114" s="195"/>
      <c r="D114" s="158" t="s">
        <v>193</v>
      </c>
      <c r="E114" s="191" t="s">
        <v>194</v>
      </c>
      <c r="F114" s="196">
        <v>10</v>
      </c>
      <c r="G114" s="193">
        <v>29413</v>
      </c>
    </row>
    <row r="115" spans="1:7" x14ac:dyDescent="0.2">
      <c r="A115" s="194"/>
      <c r="B115" s="194"/>
      <c r="C115" s="195"/>
      <c r="D115" s="158" t="s">
        <v>195</v>
      </c>
      <c r="E115" s="191" t="s">
        <v>196</v>
      </c>
      <c r="F115" s="196">
        <v>5</v>
      </c>
      <c r="G115" s="193">
        <v>29413.05</v>
      </c>
    </row>
    <row r="116" spans="1:7" x14ac:dyDescent="0.2">
      <c r="A116" s="194"/>
      <c r="B116" s="194"/>
      <c r="C116" s="195"/>
      <c r="D116" s="158" t="s">
        <v>203</v>
      </c>
      <c r="E116" s="191" t="s">
        <v>204</v>
      </c>
      <c r="F116" s="196">
        <v>2000</v>
      </c>
      <c r="G116" s="193">
        <v>5882600</v>
      </c>
    </row>
    <row r="117" spans="1:7" x14ac:dyDescent="0.2">
      <c r="A117" s="194"/>
      <c r="B117" s="194"/>
      <c r="C117" s="195"/>
      <c r="D117" s="158" t="s">
        <v>205</v>
      </c>
      <c r="E117" s="191" t="s">
        <v>206</v>
      </c>
      <c r="F117" s="196">
        <v>25</v>
      </c>
      <c r="G117" s="193">
        <v>147065.25</v>
      </c>
    </row>
    <row r="118" spans="1:7" x14ac:dyDescent="0.2">
      <c r="A118" s="194"/>
      <c r="B118" s="194"/>
      <c r="C118" s="195"/>
      <c r="D118" s="158" t="s">
        <v>213</v>
      </c>
      <c r="E118" s="191" t="s">
        <v>214</v>
      </c>
      <c r="F118" s="196">
        <v>7</v>
      </c>
      <c r="G118" s="193">
        <v>41178.269999999997</v>
      </c>
    </row>
    <row r="119" spans="1:7" x14ac:dyDescent="0.2">
      <c r="A119" s="194"/>
      <c r="B119" s="194"/>
      <c r="C119" s="195"/>
      <c r="D119" s="158" t="s">
        <v>215</v>
      </c>
      <c r="E119" s="191" t="s">
        <v>216</v>
      </c>
      <c r="F119" s="196">
        <v>11</v>
      </c>
      <c r="G119" s="193">
        <v>32354.300000000003</v>
      </c>
    </row>
    <row r="120" spans="1:7" x14ac:dyDescent="0.2">
      <c r="A120" s="194"/>
      <c r="B120" s="194"/>
      <c r="C120" s="195"/>
      <c r="D120" s="158" t="s">
        <v>217</v>
      </c>
      <c r="E120" s="191" t="s">
        <v>218</v>
      </c>
      <c r="F120" s="196">
        <v>200</v>
      </c>
      <c r="G120" s="193">
        <v>725522</v>
      </c>
    </row>
    <row r="121" spans="1:7" ht="24" x14ac:dyDescent="0.2">
      <c r="A121" s="194"/>
      <c r="B121" s="194"/>
      <c r="C121" s="195"/>
      <c r="D121" s="158" t="s">
        <v>219</v>
      </c>
      <c r="E121" s="191" t="s">
        <v>220</v>
      </c>
      <c r="F121" s="196">
        <v>60</v>
      </c>
      <c r="G121" s="193">
        <v>429430.2</v>
      </c>
    </row>
    <row r="122" spans="1:7" x14ac:dyDescent="0.2">
      <c r="A122" s="194"/>
      <c r="B122" s="194"/>
      <c r="C122" s="197" t="s">
        <v>403</v>
      </c>
      <c r="D122" s="198"/>
      <c r="E122" s="198"/>
      <c r="F122" s="199">
        <v>3228</v>
      </c>
      <c r="G122" s="200">
        <v>10199450.77</v>
      </c>
    </row>
    <row r="123" spans="1:7" x14ac:dyDescent="0.2">
      <c r="A123" s="189">
        <v>11</v>
      </c>
      <c r="B123" s="189">
        <v>430260</v>
      </c>
      <c r="C123" s="190" t="s">
        <v>404</v>
      </c>
      <c r="D123" s="158" t="s">
        <v>143</v>
      </c>
      <c r="E123" s="191" t="s">
        <v>144</v>
      </c>
      <c r="F123" s="196">
        <v>15</v>
      </c>
      <c r="G123" s="193">
        <v>44119.5</v>
      </c>
    </row>
    <row r="124" spans="1:7" x14ac:dyDescent="0.2">
      <c r="A124" s="194"/>
      <c r="B124" s="194"/>
      <c r="C124" s="195"/>
      <c r="D124" s="158" t="s">
        <v>149</v>
      </c>
      <c r="E124" s="191" t="s">
        <v>150</v>
      </c>
      <c r="F124" s="196">
        <v>2</v>
      </c>
      <c r="G124" s="193">
        <v>5882.6</v>
      </c>
    </row>
    <row r="125" spans="1:7" ht="24" x14ac:dyDescent="0.2">
      <c r="A125" s="194"/>
      <c r="B125" s="194"/>
      <c r="C125" s="195"/>
      <c r="D125" s="158" t="s">
        <v>151</v>
      </c>
      <c r="E125" s="191" t="s">
        <v>152</v>
      </c>
      <c r="F125" s="196">
        <v>3</v>
      </c>
      <c r="G125" s="193">
        <v>17647.829999999998</v>
      </c>
    </row>
    <row r="126" spans="1:7" x14ac:dyDescent="0.2">
      <c r="A126" s="194"/>
      <c r="B126" s="194"/>
      <c r="C126" s="195"/>
      <c r="D126" s="158" t="s">
        <v>153</v>
      </c>
      <c r="E126" s="191" t="s">
        <v>154</v>
      </c>
      <c r="F126" s="196">
        <v>80</v>
      </c>
      <c r="G126" s="193">
        <v>235304</v>
      </c>
    </row>
    <row r="127" spans="1:7" x14ac:dyDescent="0.2">
      <c r="A127" s="194"/>
      <c r="B127" s="194"/>
      <c r="C127" s="195"/>
      <c r="D127" s="158" t="s">
        <v>155</v>
      </c>
      <c r="E127" s="191" t="s">
        <v>156</v>
      </c>
      <c r="F127" s="196">
        <v>316</v>
      </c>
      <c r="G127" s="193">
        <v>1858904.76</v>
      </c>
    </row>
    <row r="128" spans="1:7" x14ac:dyDescent="0.2">
      <c r="A128" s="194"/>
      <c r="B128" s="194"/>
      <c r="C128" s="195"/>
      <c r="D128" s="158" t="s">
        <v>161</v>
      </c>
      <c r="E128" s="191" t="s">
        <v>162</v>
      </c>
      <c r="F128" s="196">
        <v>80</v>
      </c>
      <c r="G128" s="193">
        <v>235304</v>
      </c>
    </row>
    <row r="129" spans="1:7" x14ac:dyDescent="0.2">
      <c r="A129" s="194"/>
      <c r="B129" s="194"/>
      <c r="C129" s="195"/>
      <c r="D129" s="158" t="s">
        <v>163</v>
      </c>
      <c r="E129" s="191" t="s">
        <v>164</v>
      </c>
      <c r="F129" s="196">
        <v>1</v>
      </c>
      <c r="G129" s="193">
        <v>2941.3</v>
      </c>
    </row>
    <row r="130" spans="1:7" x14ac:dyDescent="0.2">
      <c r="A130" s="194"/>
      <c r="B130" s="194"/>
      <c r="C130" s="195"/>
      <c r="D130" s="158" t="s">
        <v>167</v>
      </c>
      <c r="E130" s="191" t="s">
        <v>168</v>
      </c>
      <c r="F130" s="196">
        <v>3</v>
      </c>
      <c r="G130" s="193">
        <v>8823.9000000000015</v>
      </c>
    </row>
    <row r="131" spans="1:7" x14ac:dyDescent="0.2">
      <c r="A131" s="194"/>
      <c r="B131" s="194"/>
      <c r="C131" s="195"/>
      <c r="D131" s="158" t="s">
        <v>169</v>
      </c>
      <c r="E131" s="191" t="s">
        <v>170</v>
      </c>
      <c r="F131" s="196">
        <v>1</v>
      </c>
      <c r="G131" s="193">
        <v>5882.61</v>
      </c>
    </row>
    <row r="132" spans="1:7" x14ac:dyDescent="0.2">
      <c r="A132" s="194"/>
      <c r="B132" s="194"/>
      <c r="C132" s="195"/>
      <c r="D132" s="158" t="s">
        <v>171</v>
      </c>
      <c r="E132" s="191" t="s">
        <v>172</v>
      </c>
      <c r="F132" s="196">
        <v>220</v>
      </c>
      <c r="G132" s="193">
        <v>647086</v>
      </c>
    </row>
    <row r="133" spans="1:7" x14ac:dyDescent="0.2">
      <c r="A133" s="194"/>
      <c r="B133" s="194"/>
      <c r="C133" s="195"/>
      <c r="D133" s="158" t="s">
        <v>173</v>
      </c>
      <c r="E133" s="191" t="s">
        <v>174</v>
      </c>
      <c r="F133" s="196">
        <v>6</v>
      </c>
      <c r="G133" s="193">
        <v>17647.800000000003</v>
      </c>
    </row>
    <row r="134" spans="1:7" ht="24" x14ac:dyDescent="0.2">
      <c r="A134" s="194"/>
      <c r="B134" s="194"/>
      <c r="C134" s="195"/>
      <c r="D134" s="158" t="s">
        <v>175</v>
      </c>
      <c r="E134" s="191" t="s">
        <v>176</v>
      </c>
      <c r="F134" s="196">
        <v>6</v>
      </c>
      <c r="G134" s="193">
        <v>35295.659999999996</v>
      </c>
    </row>
    <row r="135" spans="1:7" x14ac:dyDescent="0.2">
      <c r="A135" s="194"/>
      <c r="B135" s="194"/>
      <c r="C135" s="195"/>
      <c r="D135" s="158" t="s">
        <v>177</v>
      </c>
      <c r="E135" s="191" t="s">
        <v>178</v>
      </c>
      <c r="F135" s="196">
        <v>1125</v>
      </c>
      <c r="G135" s="193">
        <v>3308962.5</v>
      </c>
    </row>
    <row r="136" spans="1:7" ht="24" x14ac:dyDescent="0.2">
      <c r="A136" s="194"/>
      <c r="B136" s="194"/>
      <c r="C136" s="195"/>
      <c r="D136" s="158" t="s">
        <v>179</v>
      </c>
      <c r="E136" s="191" t="s">
        <v>180</v>
      </c>
      <c r="F136" s="196">
        <v>26</v>
      </c>
      <c r="G136" s="193">
        <v>152947.85999999999</v>
      </c>
    </row>
    <row r="137" spans="1:7" x14ac:dyDescent="0.2">
      <c r="A137" s="194"/>
      <c r="B137" s="194"/>
      <c r="C137" s="195"/>
      <c r="D137" s="158" t="s">
        <v>183</v>
      </c>
      <c r="E137" s="191" t="s">
        <v>184</v>
      </c>
      <c r="F137" s="196">
        <v>1</v>
      </c>
      <c r="G137" s="193">
        <v>6863.04</v>
      </c>
    </row>
    <row r="138" spans="1:7" x14ac:dyDescent="0.2">
      <c r="A138" s="194"/>
      <c r="B138" s="194"/>
      <c r="C138" s="195"/>
      <c r="D138" s="158" t="s">
        <v>185</v>
      </c>
      <c r="E138" s="191" t="s">
        <v>186</v>
      </c>
      <c r="F138" s="196">
        <v>5</v>
      </c>
      <c r="G138" s="193">
        <v>14706.5</v>
      </c>
    </row>
    <row r="139" spans="1:7" x14ac:dyDescent="0.2">
      <c r="A139" s="194"/>
      <c r="B139" s="194"/>
      <c r="C139" s="195"/>
      <c r="D139" s="158" t="s">
        <v>193</v>
      </c>
      <c r="E139" s="191" t="s">
        <v>194</v>
      </c>
      <c r="F139" s="196">
        <v>90</v>
      </c>
      <c r="G139" s="193">
        <v>264717</v>
      </c>
    </row>
    <row r="140" spans="1:7" x14ac:dyDescent="0.2">
      <c r="A140" s="194"/>
      <c r="B140" s="194"/>
      <c r="C140" s="195"/>
      <c r="D140" s="158" t="s">
        <v>195</v>
      </c>
      <c r="E140" s="191" t="s">
        <v>196</v>
      </c>
      <c r="F140" s="196">
        <v>9</v>
      </c>
      <c r="G140" s="193">
        <v>52943.49</v>
      </c>
    </row>
    <row r="141" spans="1:7" x14ac:dyDescent="0.2">
      <c r="A141" s="194"/>
      <c r="B141" s="194"/>
      <c r="C141" s="195"/>
      <c r="D141" s="158" t="s">
        <v>197</v>
      </c>
      <c r="E141" s="191" t="s">
        <v>198</v>
      </c>
      <c r="F141" s="196">
        <v>9</v>
      </c>
      <c r="G141" s="193">
        <v>26471.7</v>
      </c>
    </row>
    <row r="142" spans="1:7" x14ac:dyDescent="0.2">
      <c r="A142" s="194"/>
      <c r="B142" s="194"/>
      <c r="C142" s="195"/>
      <c r="D142" s="158" t="s">
        <v>199</v>
      </c>
      <c r="E142" s="191" t="s">
        <v>200</v>
      </c>
      <c r="F142" s="196">
        <v>8</v>
      </c>
      <c r="G142" s="193">
        <v>47060.88</v>
      </c>
    </row>
    <row r="143" spans="1:7" x14ac:dyDescent="0.2">
      <c r="A143" s="194"/>
      <c r="B143" s="194"/>
      <c r="C143" s="195"/>
      <c r="D143" s="158" t="s">
        <v>201</v>
      </c>
      <c r="E143" s="191" t="s">
        <v>202</v>
      </c>
      <c r="F143" s="196">
        <v>55</v>
      </c>
      <c r="G143" s="193">
        <v>161771.5</v>
      </c>
    </row>
    <row r="144" spans="1:7" x14ac:dyDescent="0.2">
      <c r="A144" s="194"/>
      <c r="B144" s="194"/>
      <c r="C144" s="195"/>
      <c r="D144" s="158" t="s">
        <v>203</v>
      </c>
      <c r="E144" s="191" t="s">
        <v>204</v>
      </c>
      <c r="F144" s="196">
        <v>930</v>
      </c>
      <c r="G144" s="193">
        <v>2735409</v>
      </c>
    </row>
    <row r="145" spans="1:7" x14ac:dyDescent="0.2">
      <c r="A145" s="194"/>
      <c r="B145" s="194"/>
      <c r="C145" s="195"/>
      <c r="D145" s="158" t="s">
        <v>205</v>
      </c>
      <c r="E145" s="191" t="s">
        <v>206</v>
      </c>
      <c r="F145" s="196">
        <v>11</v>
      </c>
      <c r="G145" s="193">
        <v>64708.71</v>
      </c>
    </row>
    <row r="146" spans="1:7" x14ac:dyDescent="0.2">
      <c r="A146" s="194"/>
      <c r="B146" s="194"/>
      <c r="C146" s="195"/>
      <c r="D146" s="158" t="s">
        <v>209</v>
      </c>
      <c r="E146" s="191" t="s">
        <v>210</v>
      </c>
      <c r="F146" s="196">
        <v>60</v>
      </c>
      <c r="G146" s="193">
        <v>176478</v>
      </c>
    </row>
    <row r="147" spans="1:7" x14ac:dyDescent="0.2">
      <c r="A147" s="194"/>
      <c r="B147" s="194"/>
      <c r="C147" s="195"/>
      <c r="D147" s="158" t="s">
        <v>211</v>
      </c>
      <c r="E147" s="191" t="s">
        <v>212</v>
      </c>
      <c r="F147" s="196">
        <v>16</v>
      </c>
      <c r="G147" s="193">
        <v>47060.800000000003</v>
      </c>
    </row>
    <row r="148" spans="1:7" x14ac:dyDescent="0.2">
      <c r="A148" s="194"/>
      <c r="B148" s="194"/>
      <c r="C148" s="195"/>
      <c r="D148" s="158" t="s">
        <v>213</v>
      </c>
      <c r="E148" s="191" t="s">
        <v>214</v>
      </c>
      <c r="F148" s="196">
        <v>60</v>
      </c>
      <c r="G148" s="193">
        <v>352956.6</v>
      </c>
    </row>
    <row r="149" spans="1:7" x14ac:dyDescent="0.2">
      <c r="A149" s="194"/>
      <c r="B149" s="194"/>
      <c r="C149" s="195"/>
      <c r="D149" s="158" t="s">
        <v>215</v>
      </c>
      <c r="E149" s="191" t="s">
        <v>216</v>
      </c>
      <c r="F149" s="196">
        <v>28</v>
      </c>
      <c r="G149" s="193">
        <v>82356.400000000009</v>
      </c>
    </row>
    <row r="150" spans="1:7" x14ac:dyDescent="0.2">
      <c r="A150" s="194"/>
      <c r="B150" s="194"/>
      <c r="C150" s="195"/>
      <c r="D150" s="158" t="s">
        <v>217</v>
      </c>
      <c r="E150" s="191" t="s">
        <v>218</v>
      </c>
      <c r="F150" s="196">
        <v>211</v>
      </c>
      <c r="G150" s="193">
        <v>765425.71000000008</v>
      </c>
    </row>
    <row r="151" spans="1:7" ht="24" x14ac:dyDescent="0.2">
      <c r="A151" s="194"/>
      <c r="B151" s="194"/>
      <c r="C151" s="195"/>
      <c r="D151" s="158" t="s">
        <v>219</v>
      </c>
      <c r="E151" s="191" t="s">
        <v>220</v>
      </c>
      <c r="F151" s="196">
        <v>43</v>
      </c>
      <c r="G151" s="193">
        <v>307758.31</v>
      </c>
    </row>
    <row r="152" spans="1:7" x14ac:dyDescent="0.2">
      <c r="A152" s="194"/>
      <c r="B152" s="194"/>
      <c r="C152" s="195"/>
      <c r="D152" s="158" t="s">
        <v>221</v>
      </c>
      <c r="E152" s="191" t="s">
        <v>222</v>
      </c>
      <c r="F152" s="196">
        <v>1</v>
      </c>
      <c r="G152" s="193">
        <v>7157.17</v>
      </c>
    </row>
    <row r="153" spans="1:7" ht="24" x14ac:dyDescent="0.2">
      <c r="A153" s="194"/>
      <c r="B153" s="194"/>
      <c r="C153" s="195"/>
      <c r="D153" s="158" t="s">
        <v>223</v>
      </c>
      <c r="E153" s="191" t="s">
        <v>224</v>
      </c>
      <c r="F153" s="196">
        <v>145</v>
      </c>
      <c r="G153" s="193">
        <v>1037789.65</v>
      </c>
    </row>
    <row r="154" spans="1:7" x14ac:dyDescent="0.2">
      <c r="A154" s="194"/>
      <c r="B154" s="194"/>
      <c r="C154" s="195"/>
      <c r="D154" s="158" t="s">
        <v>225</v>
      </c>
      <c r="E154" s="191" t="s">
        <v>226</v>
      </c>
      <c r="F154" s="196">
        <v>1</v>
      </c>
      <c r="G154" s="193">
        <v>2941.3</v>
      </c>
    </row>
    <row r="155" spans="1:7" x14ac:dyDescent="0.2">
      <c r="A155" s="194"/>
      <c r="B155" s="194"/>
      <c r="C155" s="195"/>
      <c r="D155" s="158" t="s">
        <v>227</v>
      </c>
      <c r="E155" s="191" t="s">
        <v>228</v>
      </c>
      <c r="F155" s="196">
        <v>1</v>
      </c>
      <c r="G155" s="193">
        <v>5882.61</v>
      </c>
    </row>
    <row r="156" spans="1:7" x14ac:dyDescent="0.2">
      <c r="A156" s="194"/>
      <c r="B156" s="194"/>
      <c r="C156" s="197" t="s">
        <v>405</v>
      </c>
      <c r="D156" s="198"/>
      <c r="E156" s="198"/>
      <c r="F156" s="199">
        <v>3568</v>
      </c>
      <c r="G156" s="200">
        <v>12737208.690000003</v>
      </c>
    </row>
    <row r="157" spans="1:7" x14ac:dyDescent="0.2">
      <c r="A157" s="189">
        <v>12</v>
      </c>
      <c r="B157" s="189">
        <v>430285</v>
      </c>
      <c r="C157" s="190" t="s">
        <v>406</v>
      </c>
      <c r="D157" s="158" t="s">
        <v>143</v>
      </c>
      <c r="E157" s="191" t="s">
        <v>144</v>
      </c>
      <c r="F157" s="196">
        <v>4</v>
      </c>
      <c r="G157" s="193">
        <v>11765.2</v>
      </c>
    </row>
    <row r="158" spans="1:7" x14ac:dyDescent="0.2">
      <c r="A158" s="194"/>
      <c r="B158" s="194"/>
      <c r="C158" s="195"/>
      <c r="D158" s="158" t="s">
        <v>147</v>
      </c>
      <c r="E158" s="191" t="s">
        <v>148</v>
      </c>
      <c r="F158" s="196">
        <v>5</v>
      </c>
      <c r="G158" s="193">
        <v>14706.5</v>
      </c>
    </row>
    <row r="159" spans="1:7" x14ac:dyDescent="0.2">
      <c r="A159" s="194"/>
      <c r="B159" s="194"/>
      <c r="C159" s="195"/>
      <c r="D159" s="158" t="s">
        <v>149</v>
      </c>
      <c r="E159" s="191" t="s">
        <v>150</v>
      </c>
      <c r="F159" s="196">
        <v>7</v>
      </c>
      <c r="G159" s="193">
        <v>20589.100000000002</v>
      </c>
    </row>
    <row r="160" spans="1:7" x14ac:dyDescent="0.2">
      <c r="A160" s="194"/>
      <c r="B160" s="194"/>
      <c r="C160" s="195"/>
      <c r="D160" s="158" t="s">
        <v>153</v>
      </c>
      <c r="E160" s="191" t="s">
        <v>154</v>
      </c>
      <c r="F160" s="196">
        <v>30</v>
      </c>
      <c r="G160" s="193">
        <v>88239</v>
      </c>
    </row>
    <row r="161" spans="1:7" x14ac:dyDescent="0.2">
      <c r="A161" s="194"/>
      <c r="B161" s="194"/>
      <c r="C161" s="195"/>
      <c r="D161" s="158" t="s">
        <v>155</v>
      </c>
      <c r="E161" s="191" t="s">
        <v>156</v>
      </c>
      <c r="F161" s="196">
        <v>77</v>
      </c>
      <c r="G161" s="193">
        <v>452960.97</v>
      </c>
    </row>
    <row r="162" spans="1:7" x14ac:dyDescent="0.2">
      <c r="A162" s="194"/>
      <c r="B162" s="194"/>
      <c r="C162" s="195"/>
      <c r="D162" s="158" t="s">
        <v>159</v>
      </c>
      <c r="E162" s="191" t="s">
        <v>160</v>
      </c>
      <c r="F162" s="196">
        <v>31</v>
      </c>
      <c r="G162" s="193">
        <v>91180.3</v>
      </c>
    </row>
    <row r="163" spans="1:7" x14ac:dyDescent="0.2">
      <c r="A163" s="194"/>
      <c r="B163" s="194"/>
      <c r="C163" s="195"/>
      <c r="D163" s="158" t="s">
        <v>169</v>
      </c>
      <c r="E163" s="191" t="s">
        <v>170</v>
      </c>
      <c r="F163" s="196">
        <v>4</v>
      </c>
      <c r="G163" s="193">
        <v>23530.44</v>
      </c>
    </row>
    <row r="164" spans="1:7" x14ac:dyDescent="0.2">
      <c r="A164" s="194"/>
      <c r="B164" s="194"/>
      <c r="C164" s="195"/>
      <c r="D164" s="158" t="s">
        <v>171</v>
      </c>
      <c r="E164" s="191" t="s">
        <v>172</v>
      </c>
      <c r="F164" s="196">
        <v>70</v>
      </c>
      <c r="G164" s="193">
        <v>205891</v>
      </c>
    </row>
    <row r="165" spans="1:7" ht="24" x14ac:dyDescent="0.2">
      <c r="A165" s="194"/>
      <c r="B165" s="194"/>
      <c r="C165" s="195"/>
      <c r="D165" s="158" t="s">
        <v>175</v>
      </c>
      <c r="E165" s="191" t="s">
        <v>176</v>
      </c>
      <c r="F165" s="196">
        <v>19</v>
      </c>
      <c r="G165" s="193">
        <v>111769.59</v>
      </c>
    </row>
    <row r="166" spans="1:7" x14ac:dyDescent="0.2">
      <c r="A166" s="194"/>
      <c r="B166" s="194"/>
      <c r="C166" s="195"/>
      <c r="D166" s="158" t="s">
        <v>177</v>
      </c>
      <c r="E166" s="191" t="s">
        <v>178</v>
      </c>
      <c r="F166" s="196">
        <v>357</v>
      </c>
      <c r="G166" s="193">
        <v>1050044.1000000001</v>
      </c>
    </row>
    <row r="167" spans="1:7" ht="24" x14ac:dyDescent="0.2">
      <c r="A167" s="194"/>
      <c r="B167" s="194"/>
      <c r="C167" s="195"/>
      <c r="D167" s="158" t="s">
        <v>179</v>
      </c>
      <c r="E167" s="191" t="s">
        <v>180</v>
      </c>
      <c r="F167" s="196">
        <v>20</v>
      </c>
      <c r="G167" s="193">
        <v>117652.2</v>
      </c>
    </row>
    <row r="168" spans="1:7" x14ac:dyDescent="0.2">
      <c r="A168" s="194"/>
      <c r="B168" s="194"/>
      <c r="C168" s="195"/>
      <c r="D168" s="158" t="s">
        <v>203</v>
      </c>
      <c r="E168" s="191" t="s">
        <v>204</v>
      </c>
      <c r="F168" s="196">
        <v>677</v>
      </c>
      <c r="G168" s="193">
        <v>1991260.1</v>
      </c>
    </row>
    <row r="169" spans="1:7" x14ac:dyDescent="0.2">
      <c r="A169" s="194"/>
      <c r="B169" s="194"/>
      <c r="C169" s="195"/>
      <c r="D169" s="158" t="s">
        <v>205</v>
      </c>
      <c r="E169" s="191" t="s">
        <v>206</v>
      </c>
      <c r="F169" s="196">
        <v>6</v>
      </c>
      <c r="G169" s="193">
        <v>35295.659999999996</v>
      </c>
    </row>
    <row r="170" spans="1:7" x14ac:dyDescent="0.2">
      <c r="A170" s="194"/>
      <c r="B170" s="194"/>
      <c r="C170" s="195"/>
      <c r="D170" s="158" t="s">
        <v>209</v>
      </c>
      <c r="E170" s="191" t="s">
        <v>210</v>
      </c>
      <c r="F170" s="196">
        <v>45</v>
      </c>
      <c r="G170" s="193">
        <v>132358.5</v>
      </c>
    </row>
    <row r="171" spans="1:7" x14ac:dyDescent="0.2">
      <c r="A171" s="194"/>
      <c r="B171" s="194"/>
      <c r="C171" s="195"/>
      <c r="D171" s="158" t="s">
        <v>211</v>
      </c>
      <c r="E171" s="191" t="s">
        <v>212</v>
      </c>
      <c r="F171" s="196">
        <v>1</v>
      </c>
      <c r="G171" s="193">
        <v>2941.3</v>
      </c>
    </row>
    <row r="172" spans="1:7" x14ac:dyDescent="0.2">
      <c r="A172" s="194"/>
      <c r="B172" s="194"/>
      <c r="C172" s="195"/>
      <c r="D172" s="158" t="s">
        <v>217</v>
      </c>
      <c r="E172" s="191" t="s">
        <v>218</v>
      </c>
      <c r="F172" s="196">
        <v>4</v>
      </c>
      <c r="G172" s="193">
        <v>14510.44</v>
      </c>
    </row>
    <row r="173" spans="1:7" ht="24" x14ac:dyDescent="0.2">
      <c r="A173" s="194"/>
      <c r="B173" s="194"/>
      <c r="C173" s="195"/>
      <c r="D173" s="158" t="s">
        <v>223</v>
      </c>
      <c r="E173" s="191" t="s">
        <v>224</v>
      </c>
      <c r="F173" s="196">
        <v>168</v>
      </c>
      <c r="G173" s="193">
        <v>1202404.56</v>
      </c>
    </row>
    <row r="174" spans="1:7" x14ac:dyDescent="0.2">
      <c r="A174" s="194"/>
      <c r="B174" s="194"/>
      <c r="C174" s="197" t="s">
        <v>407</v>
      </c>
      <c r="D174" s="198"/>
      <c r="E174" s="198"/>
      <c r="F174" s="199">
        <v>1525</v>
      </c>
      <c r="G174" s="200">
        <v>5567098.9600000009</v>
      </c>
    </row>
    <row r="175" spans="1:7" x14ac:dyDescent="0.2">
      <c r="A175" s="189">
        <v>13</v>
      </c>
      <c r="B175" s="189">
        <v>430308</v>
      </c>
      <c r="C175" s="190" t="s">
        <v>408</v>
      </c>
      <c r="D175" s="158" t="s">
        <v>143</v>
      </c>
      <c r="E175" s="191" t="s">
        <v>144</v>
      </c>
      <c r="F175" s="196">
        <v>8</v>
      </c>
      <c r="G175" s="193">
        <v>24000</v>
      </c>
    </row>
    <row r="176" spans="1:7" x14ac:dyDescent="0.2">
      <c r="A176" s="194"/>
      <c r="B176" s="194"/>
      <c r="C176" s="195"/>
      <c r="D176" s="158" t="s">
        <v>149</v>
      </c>
      <c r="E176" s="191" t="s">
        <v>150</v>
      </c>
      <c r="F176" s="196">
        <v>4</v>
      </c>
      <c r="G176" s="193">
        <v>12000</v>
      </c>
    </row>
    <row r="177" spans="1:7" x14ac:dyDescent="0.2">
      <c r="A177" s="194"/>
      <c r="B177" s="194"/>
      <c r="C177" s="195"/>
      <c r="D177" s="158" t="s">
        <v>153</v>
      </c>
      <c r="E177" s="191" t="s">
        <v>154</v>
      </c>
      <c r="F177" s="196">
        <v>40</v>
      </c>
      <c r="G177" s="193">
        <v>120000</v>
      </c>
    </row>
    <row r="178" spans="1:7" x14ac:dyDescent="0.2">
      <c r="A178" s="194"/>
      <c r="B178" s="194"/>
      <c r="C178" s="195"/>
      <c r="D178" s="158" t="s">
        <v>161</v>
      </c>
      <c r="E178" s="191" t="s">
        <v>162</v>
      </c>
      <c r="F178" s="196">
        <v>10</v>
      </c>
      <c r="G178" s="193">
        <v>30000</v>
      </c>
    </row>
    <row r="179" spans="1:7" x14ac:dyDescent="0.2">
      <c r="A179" s="194"/>
      <c r="B179" s="194"/>
      <c r="C179" s="195"/>
      <c r="D179" s="158" t="s">
        <v>171</v>
      </c>
      <c r="E179" s="191" t="s">
        <v>172</v>
      </c>
      <c r="F179" s="196">
        <v>100</v>
      </c>
      <c r="G179" s="193">
        <v>300000</v>
      </c>
    </row>
    <row r="180" spans="1:7" x14ac:dyDescent="0.2">
      <c r="A180" s="194"/>
      <c r="B180" s="194"/>
      <c r="C180" s="195"/>
      <c r="D180" s="158" t="s">
        <v>173</v>
      </c>
      <c r="E180" s="191" t="s">
        <v>174</v>
      </c>
      <c r="F180" s="196">
        <v>4</v>
      </c>
      <c r="G180" s="193">
        <v>12000</v>
      </c>
    </row>
    <row r="181" spans="1:7" x14ac:dyDescent="0.2">
      <c r="A181" s="194"/>
      <c r="B181" s="194"/>
      <c r="C181" s="195"/>
      <c r="D181" s="158" t="s">
        <v>177</v>
      </c>
      <c r="E181" s="191" t="s">
        <v>178</v>
      </c>
      <c r="F181" s="196">
        <v>640</v>
      </c>
      <c r="G181" s="193">
        <v>1920000</v>
      </c>
    </row>
    <row r="182" spans="1:7" ht="24" x14ac:dyDescent="0.2">
      <c r="A182" s="194"/>
      <c r="B182" s="194"/>
      <c r="C182" s="195"/>
      <c r="D182" s="158" t="s">
        <v>179</v>
      </c>
      <c r="E182" s="191" t="s">
        <v>180</v>
      </c>
      <c r="F182" s="196">
        <v>120</v>
      </c>
      <c r="G182" s="193">
        <v>720000</v>
      </c>
    </row>
    <row r="183" spans="1:7" x14ac:dyDescent="0.2">
      <c r="A183" s="194"/>
      <c r="B183" s="194"/>
      <c r="C183" s="195"/>
      <c r="D183" s="158" t="s">
        <v>203</v>
      </c>
      <c r="E183" s="191" t="s">
        <v>204</v>
      </c>
      <c r="F183" s="196">
        <v>320</v>
      </c>
      <c r="G183" s="193">
        <v>960000</v>
      </c>
    </row>
    <row r="184" spans="1:7" x14ac:dyDescent="0.2">
      <c r="A184" s="194"/>
      <c r="B184" s="194"/>
      <c r="C184" s="195"/>
      <c r="D184" s="158" t="s">
        <v>205</v>
      </c>
      <c r="E184" s="191" t="s">
        <v>206</v>
      </c>
      <c r="F184" s="196">
        <v>15</v>
      </c>
      <c r="G184" s="193">
        <v>90000</v>
      </c>
    </row>
    <row r="185" spans="1:7" x14ac:dyDescent="0.2">
      <c r="A185" s="194"/>
      <c r="B185" s="194"/>
      <c r="C185" s="195"/>
      <c r="D185" s="158" t="s">
        <v>209</v>
      </c>
      <c r="E185" s="191" t="s">
        <v>210</v>
      </c>
      <c r="F185" s="196">
        <v>70</v>
      </c>
      <c r="G185" s="193">
        <v>210000</v>
      </c>
    </row>
    <row r="186" spans="1:7" x14ac:dyDescent="0.2">
      <c r="A186" s="194"/>
      <c r="B186" s="194"/>
      <c r="C186" s="195"/>
      <c r="D186" s="158" t="s">
        <v>217</v>
      </c>
      <c r="E186" s="191" t="s">
        <v>218</v>
      </c>
      <c r="F186" s="196">
        <v>30</v>
      </c>
      <c r="G186" s="193">
        <v>111000</v>
      </c>
    </row>
    <row r="187" spans="1:7" ht="24" x14ac:dyDescent="0.2">
      <c r="A187" s="194"/>
      <c r="B187" s="194"/>
      <c r="C187" s="195"/>
      <c r="D187" s="158" t="s">
        <v>223</v>
      </c>
      <c r="E187" s="191" t="s">
        <v>224</v>
      </c>
      <c r="F187" s="196">
        <v>300</v>
      </c>
      <c r="G187" s="193">
        <v>2190000</v>
      </c>
    </row>
    <row r="188" spans="1:7" x14ac:dyDescent="0.2">
      <c r="A188" s="194"/>
      <c r="B188" s="194"/>
      <c r="C188" s="197" t="s">
        <v>409</v>
      </c>
      <c r="D188" s="198"/>
      <c r="E188" s="198"/>
      <c r="F188" s="199">
        <v>1661</v>
      </c>
      <c r="G188" s="200">
        <v>6699000</v>
      </c>
    </row>
    <row r="189" spans="1:7" x14ac:dyDescent="0.2">
      <c r="A189" s="189">
        <v>14</v>
      </c>
      <c r="B189" s="189">
        <v>430324</v>
      </c>
      <c r="C189" s="190" t="s">
        <v>410</v>
      </c>
      <c r="D189" s="158" t="s">
        <v>149</v>
      </c>
      <c r="E189" s="191" t="s">
        <v>150</v>
      </c>
      <c r="F189" s="196">
        <v>88</v>
      </c>
      <c r="G189" s="193">
        <v>258834.40000000002</v>
      </c>
    </row>
    <row r="190" spans="1:7" x14ac:dyDescent="0.2">
      <c r="A190" s="194"/>
      <c r="B190" s="194"/>
      <c r="C190" s="195"/>
      <c r="D190" s="158" t="s">
        <v>153</v>
      </c>
      <c r="E190" s="191" t="s">
        <v>154</v>
      </c>
      <c r="F190" s="196">
        <v>320</v>
      </c>
      <c r="G190" s="193">
        <v>941216</v>
      </c>
    </row>
    <row r="191" spans="1:7" x14ac:dyDescent="0.2">
      <c r="A191" s="194"/>
      <c r="B191" s="194"/>
      <c r="C191" s="195"/>
      <c r="D191" s="158" t="s">
        <v>165</v>
      </c>
      <c r="E191" s="191" t="s">
        <v>166</v>
      </c>
      <c r="F191" s="196">
        <v>200</v>
      </c>
      <c r="G191" s="193">
        <v>588260</v>
      </c>
    </row>
    <row r="192" spans="1:7" ht="24" x14ac:dyDescent="0.2">
      <c r="A192" s="194"/>
      <c r="B192" s="194"/>
      <c r="C192" s="195"/>
      <c r="D192" s="158" t="s">
        <v>175</v>
      </c>
      <c r="E192" s="191" t="s">
        <v>176</v>
      </c>
      <c r="F192" s="196">
        <v>40</v>
      </c>
      <c r="G192" s="193">
        <v>235304.4</v>
      </c>
    </row>
    <row r="193" spans="1:7" x14ac:dyDescent="0.2">
      <c r="A193" s="194"/>
      <c r="B193" s="194"/>
      <c r="C193" s="195"/>
      <c r="D193" s="158" t="s">
        <v>177</v>
      </c>
      <c r="E193" s="191" t="s">
        <v>178</v>
      </c>
      <c r="F193" s="196">
        <v>1200</v>
      </c>
      <c r="G193" s="193">
        <v>3529560</v>
      </c>
    </row>
    <row r="194" spans="1:7" ht="24" x14ac:dyDescent="0.2">
      <c r="A194" s="194"/>
      <c r="B194" s="194"/>
      <c r="C194" s="195"/>
      <c r="D194" s="158" t="s">
        <v>179</v>
      </c>
      <c r="E194" s="191" t="s">
        <v>180</v>
      </c>
      <c r="F194" s="196">
        <v>24</v>
      </c>
      <c r="G194" s="193">
        <v>141182.63999999998</v>
      </c>
    </row>
    <row r="195" spans="1:7" x14ac:dyDescent="0.2">
      <c r="A195" s="194"/>
      <c r="B195" s="194"/>
      <c r="C195" s="195"/>
      <c r="D195" s="158" t="s">
        <v>195</v>
      </c>
      <c r="E195" s="191" t="s">
        <v>196</v>
      </c>
      <c r="F195" s="196">
        <v>16</v>
      </c>
      <c r="G195" s="193">
        <v>94121.76</v>
      </c>
    </row>
    <row r="196" spans="1:7" x14ac:dyDescent="0.2">
      <c r="A196" s="194"/>
      <c r="B196" s="194"/>
      <c r="C196" s="195"/>
      <c r="D196" s="158" t="s">
        <v>203</v>
      </c>
      <c r="E196" s="191" t="s">
        <v>204</v>
      </c>
      <c r="F196" s="196">
        <v>750</v>
      </c>
      <c r="G196" s="193">
        <v>2205975</v>
      </c>
    </row>
    <row r="197" spans="1:7" x14ac:dyDescent="0.2">
      <c r="A197" s="194"/>
      <c r="B197" s="194"/>
      <c r="C197" s="195"/>
      <c r="D197" s="158" t="s">
        <v>207</v>
      </c>
      <c r="E197" s="191" t="s">
        <v>208</v>
      </c>
      <c r="F197" s="196">
        <v>14</v>
      </c>
      <c r="G197" s="193">
        <v>82356.539999999994</v>
      </c>
    </row>
    <row r="198" spans="1:7" x14ac:dyDescent="0.2">
      <c r="A198" s="194"/>
      <c r="B198" s="194"/>
      <c r="C198" s="195"/>
      <c r="D198" s="158" t="s">
        <v>213</v>
      </c>
      <c r="E198" s="191" t="s">
        <v>214</v>
      </c>
      <c r="F198" s="196">
        <v>32</v>
      </c>
      <c r="G198" s="193">
        <v>188243.52</v>
      </c>
    </row>
    <row r="199" spans="1:7" x14ac:dyDescent="0.2">
      <c r="A199" s="194"/>
      <c r="B199" s="194"/>
      <c r="C199" s="195"/>
      <c r="D199" s="158" t="s">
        <v>215</v>
      </c>
      <c r="E199" s="191" t="s">
        <v>216</v>
      </c>
      <c r="F199" s="196">
        <v>96</v>
      </c>
      <c r="G199" s="193">
        <v>282364.80000000005</v>
      </c>
    </row>
    <row r="200" spans="1:7" x14ac:dyDescent="0.2">
      <c r="A200" s="194"/>
      <c r="B200" s="194"/>
      <c r="C200" s="195"/>
      <c r="D200" s="158" t="s">
        <v>217</v>
      </c>
      <c r="E200" s="191" t="s">
        <v>218</v>
      </c>
      <c r="F200" s="196">
        <v>96</v>
      </c>
      <c r="G200" s="193">
        <v>348250.56</v>
      </c>
    </row>
    <row r="201" spans="1:7" x14ac:dyDescent="0.2">
      <c r="A201" s="194"/>
      <c r="B201" s="194"/>
      <c r="C201" s="197" t="s">
        <v>411</v>
      </c>
      <c r="D201" s="198"/>
      <c r="E201" s="198"/>
      <c r="F201" s="199">
        <v>2876</v>
      </c>
      <c r="G201" s="200">
        <v>8895669.6199999992</v>
      </c>
    </row>
    <row r="202" spans="1:7" x14ac:dyDescent="0.2">
      <c r="A202" s="189">
        <v>15</v>
      </c>
      <c r="B202" s="189">
        <v>430325</v>
      </c>
      <c r="C202" s="190" t="s">
        <v>412</v>
      </c>
      <c r="D202" s="158" t="s">
        <v>153</v>
      </c>
      <c r="E202" s="191" t="s">
        <v>154</v>
      </c>
      <c r="F202" s="196">
        <v>350</v>
      </c>
      <c r="G202" s="193">
        <v>1050000</v>
      </c>
    </row>
    <row r="203" spans="1:7" x14ac:dyDescent="0.2">
      <c r="A203" s="194"/>
      <c r="B203" s="194"/>
      <c r="C203" s="195"/>
      <c r="D203" s="158" t="s">
        <v>155</v>
      </c>
      <c r="E203" s="191" t="s">
        <v>156</v>
      </c>
      <c r="F203" s="196">
        <v>350</v>
      </c>
      <c r="G203" s="193">
        <v>2100000</v>
      </c>
    </row>
    <row r="204" spans="1:7" x14ac:dyDescent="0.2">
      <c r="A204" s="194"/>
      <c r="B204" s="194"/>
      <c r="C204" s="195"/>
      <c r="D204" s="158" t="s">
        <v>159</v>
      </c>
      <c r="E204" s="191" t="s">
        <v>160</v>
      </c>
      <c r="F204" s="196">
        <v>12</v>
      </c>
      <c r="G204" s="193">
        <v>36000</v>
      </c>
    </row>
    <row r="205" spans="1:7" x14ac:dyDescent="0.2">
      <c r="A205" s="194"/>
      <c r="B205" s="194"/>
      <c r="C205" s="195"/>
      <c r="D205" s="158" t="s">
        <v>161</v>
      </c>
      <c r="E205" s="191" t="s">
        <v>162</v>
      </c>
      <c r="F205" s="196">
        <v>8</v>
      </c>
      <c r="G205" s="193">
        <v>24000</v>
      </c>
    </row>
    <row r="206" spans="1:7" x14ac:dyDescent="0.2">
      <c r="A206" s="194"/>
      <c r="B206" s="194"/>
      <c r="C206" s="195"/>
      <c r="D206" s="158" t="s">
        <v>163</v>
      </c>
      <c r="E206" s="191" t="s">
        <v>164</v>
      </c>
      <c r="F206" s="196">
        <v>4</v>
      </c>
      <c r="G206" s="193">
        <v>12000</v>
      </c>
    </row>
    <row r="207" spans="1:7" x14ac:dyDescent="0.2">
      <c r="A207" s="194"/>
      <c r="B207" s="194"/>
      <c r="C207" s="195"/>
      <c r="D207" s="158" t="s">
        <v>165</v>
      </c>
      <c r="E207" s="191" t="s">
        <v>166</v>
      </c>
      <c r="F207" s="196">
        <v>4</v>
      </c>
      <c r="G207" s="193">
        <v>12000</v>
      </c>
    </row>
    <row r="208" spans="1:7" x14ac:dyDescent="0.2">
      <c r="A208" s="194"/>
      <c r="B208" s="194"/>
      <c r="C208" s="195"/>
      <c r="D208" s="158" t="s">
        <v>167</v>
      </c>
      <c r="E208" s="191" t="s">
        <v>168</v>
      </c>
      <c r="F208" s="196">
        <v>4</v>
      </c>
      <c r="G208" s="193">
        <v>12000</v>
      </c>
    </row>
    <row r="209" spans="1:7" x14ac:dyDescent="0.2">
      <c r="A209" s="194"/>
      <c r="B209" s="194"/>
      <c r="C209" s="195"/>
      <c r="D209" s="158" t="s">
        <v>169</v>
      </c>
      <c r="E209" s="191" t="s">
        <v>170</v>
      </c>
      <c r="F209" s="196">
        <v>1</v>
      </c>
      <c r="G209" s="193">
        <v>6000</v>
      </c>
    </row>
    <row r="210" spans="1:7" x14ac:dyDescent="0.2">
      <c r="A210" s="194"/>
      <c r="B210" s="194"/>
      <c r="C210" s="195"/>
      <c r="D210" s="158" t="s">
        <v>171</v>
      </c>
      <c r="E210" s="191" t="s">
        <v>172</v>
      </c>
      <c r="F210" s="196">
        <v>34</v>
      </c>
      <c r="G210" s="193">
        <v>102000</v>
      </c>
    </row>
    <row r="211" spans="1:7" x14ac:dyDescent="0.2">
      <c r="A211" s="194"/>
      <c r="B211" s="194"/>
      <c r="C211" s="195"/>
      <c r="D211" s="158" t="s">
        <v>177</v>
      </c>
      <c r="E211" s="191" t="s">
        <v>178</v>
      </c>
      <c r="F211" s="196">
        <v>320</v>
      </c>
      <c r="G211" s="193">
        <v>960000</v>
      </c>
    </row>
    <row r="212" spans="1:7" ht="24" x14ac:dyDescent="0.2">
      <c r="A212" s="194"/>
      <c r="B212" s="194"/>
      <c r="C212" s="195"/>
      <c r="D212" s="158" t="s">
        <v>179</v>
      </c>
      <c r="E212" s="191" t="s">
        <v>180</v>
      </c>
      <c r="F212" s="196">
        <v>24</v>
      </c>
      <c r="G212" s="193">
        <v>144000</v>
      </c>
    </row>
    <row r="213" spans="1:7" x14ac:dyDescent="0.2">
      <c r="A213" s="194"/>
      <c r="B213" s="194"/>
      <c r="C213" s="195"/>
      <c r="D213" s="158" t="s">
        <v>181</v>
      </c>
      <c r="E213" s="191" t="s">
        <v>182</v>
      </c>
      <c r="F213" s="196">
        <v>296</v>
      </c>
      <c r="G213" s="193">
        <v>888000</v>
      </c>
    </row>
    <row r="214" spans="1:7" x14ac:dyDescent="0.2">
      <c r="A214" s="194"/>
      <c r="B214" s="194"/>
      <c r="C214" s="195"/>
      <c r="D214" s="158" t="s">
        <v>193</v>
      </c>
      <c r="E214" s="191" t="s">
        <v>194</v>
      </c>
      <c r="F214" s="196">
        <v>12</v>
      </c>
      <c r="G214" s="193">
        <v>36000</v>
      </c>
    </row>
    <row r="215" spans="1:7" x14ac:dyDescent="0.2">
      <c r="A215" s="194"/>
      <c r="B215" s="194"/>
      <c r="C215" s="195"/>
      <c r="D215" s="158" t="s">
        <v>195</v>
      </c>
      <c r="E215" s="191" t="s">
        <v>196</v>
      </c>
      <c r="F215" s="196">
        <v>20</v>
      </c>
      <c r="G215" s="193">
        <v>120000</v>
      </c>
    </row>
    <row r="216" spans="1:7" x14ac:dyDescent="0.2">
      <c r="A216" s="194"/>
      <c r="B216" s="194"/>
      <c r="C216" s="195"/>
      <c r="D216" s="158" t="s">
        <v>203</v>
      </c>
      <c r="E216" s="191" t="s">
        <v>204</v>
      </c>
      <c r="F216" s="196">
        <v>920</v>
      </c>
      <c r="G216" s="193">
        <v>2760000</v>
      </c>
    </row>
    <row r="217" spans="1:7" x14ac:dyDescent="0.2">
      <c r="A217" s="194"/>
      <c r="B217" s="194"/>
      <c r="C217" s="195"/>
      <c r="D217" s="158" t="s">
        <v>205</v>
      </c>
      <c r="E217" s="191" t="s">
        <v>206</v>
      </c>
      <c r="F217" s="196">
        <v>32</v>
      </c>
      <c r="G217" s="193">
        <v>192000</v>
      </c>
    </row>
    <row r="218" spans="1:7" x14ac:dyDescent="0.2">
      <c r="A218" s="194"/>
      <c r="B218" s="194"/>
      <c r="C218" s="195"/>
      <c r="D218" s="158" t="s">
        <v>207</v>
      </c>
      <c r="E218" s="191" t="s">
        <v>208</v>
      </c>
      <c r="F218" s="196">
        <v>32</v>
      </c>
      <c r="G218" s="193">
        <v>192000</v>
      </c>
    </row>
    <row r="219" spans="1:7" x14ac:dyDescent="0.2">
      <c r="A219" s="194"/>
      <c r="B219" s="194"/>
      <c r="C219" s="195"/>
      <c r="D219" s="158" t="s">
        <v>209</v>
      </c>
      <c r="E219" s="191" t="s">
        <v>210</v>
      </c>
      <c r="F219" s="196">
        <v>12</v>
      </c>
      <c r="G219" s="193">
        <v>36000</v>
      </c>
    </row>
    <row r="220" spans="1:7" x14ac:dyDescent="0.2">
      <c r="A220" s="194"/>
      <c r="B220" s="194"/>
      <c r="C220" s="195"/>
      <c r="D220" s="158" t="s">
        <v>213</v>
      </c>
      <c r="E220" s="191" t="s">
        <v>214</v>
      </c>
      <c r="F220" s="196">
        <v>11</v>
      </c>
      <c r="G220" s="193">
        <v>66000</v>
      </c>
    </row>
    <row r="221" spans="1:7" x14ac:dyDescent="0.2">
      <c r="A221" s="194"/>
      <c r="B221" s="194"/>
      <c r="C221" s="195"/>
      <c r="D221" s="158" t="s">
        <v>215</v>
      </c>
      <c r="E221" s="191" t="s">
        <v>216</v>
      </c>
      <c r="F221" s="196">
        <v>4</v>
      </c>
      <c r="G221" s="193">
        <v>12000</v>
      </c>
    </row>
    <row r="222" spans="1:7" x14ac:dyDescent="0.2">
      <c r="A222" s="194"/>
      <c r="B222" s="194"/>
      <c r="C222" s="195"/>
      <c r="D222" s="158" t="s">
        <v>217</v>
      </c>
      <c r="E222" s="191" t="s">
        <v>218</v>
      </c>
      <c r="F222" s="196">
        <v>320</v>
      </c>
      <c r="G222" s="193">
        <v>1184000</v>
      </c>
    </row>
    <row r="223" spans="1:7" x14ac:dyDescent="0.2">
      <c r="A223" s="194"/>
      <c r="B223" s="194"/>
      <c r="C223" s="197" t="s">
        <v>413</v>
      </c>
      <c r="D223" s="198"/>
      <c r="E223" s="198"/>
      <c r="F223" s="199">
        <v>2770</v>
      </c>
      <c r="G223" s="200">
        <v>9944000</v>
      </c>
    </row>
    <row r="224" spans="1:7" x14ac:dyDescent="0.2">
      <c r="A224" s="189">
        <v>16</v>
      </c>
      <c r="B224" s="189">
        <v>430331</v>
      </c>
      <c r="C224" s="190" t="s">
        <v>414</v>
      </c>
      <c r="D224" s="158" t="s">
        <v>147</v>
      </c>
      <c r="E224" s="191" t="s">
        <v>148</v>
      </c>
      <c r="F224" s="196">
        <v>7</v>
      </c>
      <c r="G224" s="193">
        <v>20589.100000000002</v>
      </c>
    </row>
    <row r="225" spans="1:7" x14ac:dyDescent="0.2">
      <c r="A225" s="194"/>
      <c r="B225" s="194"/>
      <c r="C225" s="195"/>
      <c r="D225" s="158" t="s">
        <v>153</v>
      </c>
      <c r="E225" s="191" t="s">
        <v>154</v>
      </c>
      <c r="F225" s="196">
        <v>24</v>
      </c>
      <c r="G225" s="193">
        <v>70591.200000000012</v>
      </c>
    </row>
    <row r="226" spans="1:7" x14ac:dyDescent="0.2">
      <c r="A226" s="194"/>
      <c r="B226" s="194"/>
      <c r="C226" s="195"/>
      <c r="D226" s="158" t="s">
        <v>165</v>
      </c>
      <c r="E226" s="191" t="s">
        <v>166</v>
      </c>
      <c r="F226" s="196">
        <v>15</v>
      </c>
      <c r="G226" s="193">
        <v>44119.5</v>
      </c>
    </row>
    <row r="227" spans="1:7" x14ac:dyDescent="0.2">
      <c r="A227" s="194"/>
      <c r="B227" s="194"/>
      <c r="C227" s="195"/>
      <c r="D227" s="158" t="s">
        <v>173</v>
      </c>
      <c r="E227" s="191" t="s">
        <v>174</v>
      </c>
      <c r="F227" s="196">
        <v>15</v>
      </c>
      <c r="G227" s="193">
        <v>44119.5</v>
      </c>
    </row>
    <row r="228" spans="1:7" x14ac:dyDescent="0.2">
      <c r="A228" s="194"/>
      <c r="B228" s="194"/>
      <c r="C228" s="195"/>
      <c r="D228" s="158" t="s">
        <v>177</v>
      </c>
      <c r="E228" s="191" t="s">
        <v>178</v>
      </c>
      <c r="F228" s="196">
        <v>130</v>
      </c>
      <c r="G228" s="193">
        <v>382369</v>
      </c>
    </row>
    <row r="229" spans="1:7" x14ac:dyDescent="0.2">
      <c r="A229" s="194"/>
      <c r="B229" s="194"/>
      <c r="C229" s="195"/>
      <c r="D229" s="158" t="s">
        <v>193</v>
      </c>
      <c r="E229" s="191" t="s">
        <v>194</v>
      </c>
      <c r="F229" s="196">
        <v>13</v>
      </c>
      <c r="G229" s="193">
        <v>38236.9</v>
      </c>
    </row>
    <row r="230" spans="1:7" x14ac:dyDescent="0.2">
      <c r="A230" s="194"/>
      <c r="B230" s="194"/>
      <c r="C230" s="195"/>
      <c r="D230" s="158" t="s">
        <v>203</v>
      </c>
      <c r="E230" s="191" t="s">
        <v>204</v>
      </c>
      <c r="F230" s="196">
        <v>434</v>
      </c>
      <c r="G230" s="193">
        <v>1276524.2000000002</v>
      </c>
    </row>
    <row r="231" spans="1:7" x14ac:dyDescent="0.2">
      <c r="A231" s="194"/>
      <c r="B231" s="194"/>
      <c r="C231" s="195"/>
      <c r="D231" s="158" t="s">
        <v>217</v>
      </c>
      <c r="E231" s="191" t="s">
        <v>218</v>
      </c>
      <c r="F231" s="196">
        <v>54</v>
      </c>
      <c r="G231" s="193">
        <v>195890.94</v>
      </c>
    </row>
    <row r="232" spans="1:7" x14ac:dyDescent="0.2">
      <c r="A232" s="194"/>
      <c r="B232" s="194"/>
      <c r="C232" s="197" t="s">
        <v>415</v>
      </c>
      <c r="D232" s="198"/>
      <c r="E232" s="198"/>
      <c r="F232" s="199">
        <v>692</v>
      </c>
      <c r="G232" s="200">
        <v>2072440.3400000003</v>
      </c>
    </row>
    <row r="233" spans="1:7" x14ac:dyDescent="0.2">
      <c r="A233" s="189">
        <v>17</v>
      </c>
      <c r="B233" s="189">
        <v>430333</v>
      </c>
      <c r="C233" s="190" t="s">
        <v>387</v>
      </c>
      <c r="D233" s="158" t="s">
        <v>153</v>
      </c>
      <c r="E233" s="191" t="s">
        <v>154</v>
      </c>
      <c r="F233" s="196">
        <v>160</v>
      </c>
      <c r="G233" s="193">
        <v>480000</v>
      </c>
    </row>
    <row r="234" spans="1:7" x14ac:dyDescent="0.2">
      <c r="A234" s="194"/>
      <c r="B234" s="194"/>
      <c r="C234" s="195"/>
      <c r="D234" s="158" t="s">
        <v>159</v>
      </c>
      <c r="E234" s="191" t="s">
        <v>160</v>
      </c>
      <c r="F234" s="196">
        <v>24</v>
      </c>
      <c r="G234" s="193">
        <v>72000</v>
      </c>
    </row>
    <row r="235" spans="1:7" x14ac:dyDescent="0.2">
      <c r="A235" s="194"/>
      <c r="B235" s="194"/>
      <c r="C235" s="195"/>
      <c r="D235" s="158" t="s">
        <v>161</v>
      </c>
      <c r="E235" s="191" t="s">
        <v>162</v>
      </c>
      <c r="F235" s="196">
        <v>50</v>
      </c>
      <c r="G235" s="193">
        <v>150000</v>
      </c>
    </row>
    <row r="236" spans="1:7" x14ac:dyDescent="0.2">
      <c r="A236" s="194"/>
      <c r="B236" s="194"/>
      <c r="C236" s="195"/>
      <c r="D236" s="158" t="s">
        <v>171</v>
      </c>
      <c r="E236" s="191" t="s">
        <v>172</v>
      </c>
      <c r="F236" s="196">
        <v>90</v>
      </c>
      <c r="G236" s="193">
        <v>270000</v>
      </c>
    </row>
    <row r="237" spans="1:7" x14ac:dyDescent="0.2">
      <c r="A237" s="194"/>
      <c r="B237" s="194"/>
      <c r="C237" s="195"/>
      <c r="D237" s="158" t="s">
        <v>177</v>
      </c>
      <c r="E237" s="191" t="s">
        <v>178</v>
      </c>
      <c r="F237" s="196">
        <v>1000</v>
      </c>
      <c r="G237" s="193">
        <v>3000000</v>
      </c>
    </row>
    <row r="238" spans="1:7" ht="24" x14ac:dyDescent="0.2">
      <c r="A238" s="194"/>
      <c r="B238" s="194"/>
      <c r="C238" s="195"/>
      <c r="D238" s="158" t="s">
        <v>179</v>
      </c>
      <c r="E238" s="191" t="s">
        <v>180</v>
      </c>
      <c r="F238" s="196">
        <v>100</v>
      </c>
      <c r="G238" s="193">
        <v>600000</v>
      </c>
    </row>
    <row r="239" spans="1:7" x14ac:dyDescent="0.2">
      <c r="A239" s="194"/>
      <c r="B239" s="194"/>
      <c r="C239" s="195"/>
      <c r="D239" s="158" t="s">
        <v>193</v>
      </c>
      <c r="E239" s="191" t="s">
        <v>194</v>
      </c>
      <c r="F239" s="196">
        <v>4</v>
      </c>
      <c r="G239" s="193">
        <v>12000</v>
      </c>
    </row>
    <row r="240" spans="1:7" x14ac:dyDescent="0.2">
      <c r="A240" s="194"/>
      <c r="B240" s="194"/>
      <c r="C240" s="195"/>
      <c r="D240" s="158" t="s">
        <v>195</v>
      </c>
      <c r="E240" s="191" t="s">
        <v>196</v>
      </c>
      <c r="F240" s="196">
        <v>25</v>
      </c>
      <c r="G240" s="193">
        <v>150000</v>
      </c>
    </row>
    <row r="241" spans="1:7" x14ac:dyDescent="0.2">
      <c r="A241" s="194"/>
      <c r="B241" s="194"/>
      <c r="C241" s="195"/>
      <c r="D241" s="158" t="s">
        <v>197</v>
      </c>
      <c r="E241" s="191" t="s">
        <v>198</v>
      </c>
      <c r="F241" s="196">
        <v>6</v>
      </c>
      <c r="G241" s="193">
        <v>18000</v>
      </c>
    </row>
    <row r="242" spans="1:7" x14ac:dyDescent="0.2">
      <c r="A242" s="194"/>
      <c r="B242" s="194"/>
      <c r="C242" s="195"/>
      <c r="D242" s="158" t="s">
        <v>199</v>
      </c>
      <c r="E242" s="191" t="s">
        <v>200</v>
      </c>
      <c r="F242" s="196">
        <v>8</v>
      </c>
      <c r="G242" s="193">
        <v>48000</v>
      </c>
    </row>
    <row r="243" spans="1:7" x14ac:dyDescent="0.2">
      <c r="A243" s="194"/>
      <c r="B243" s="194"/>
      <c r="C243" s="195"/>
      <c r="D243" s="158" t="s">
        <v>203</v>
      </c>
      <c r="E243" s="191" t="s">
        <v>204</v>
      </c>
      <c r="F243" s="196">
        <v>440</v>
      </c>
      <c r="G243" s="193">
        <v>1320000</v>
      </c>
    </row>
    <row r="244" spans="1:7" x14ac:dyDescent="0.2">
      <c r="A244" s="194"/>
      <c r="B244" s="194"/>
      <c r="C244" s="195"/>
      <c r="D244" s="158" t="s">
        <v>205</v>
      </c>
      <c r="E244" s="191" t="s">
        <v>206</v>
      </c>
      <c r="F244" s="196">
        <v>25</v>
      </c>
      <c r="G244" s="193">
        <v>150000</v>
      </c>
    </row>
    <row r="245" spans="1:7" x14ac:dyDescent="0.2">
      <c r="A245" s="194"/>
      <c r="B245" s="194"/>
      <c r="C245" s="195"/>
      <c r="D245" s="158" t="s">
        <v>209</v>
      </c>
      <c r="E245" s="191" t="s">
        <v>210</v>
      </c>
      <c r="F245" s="196">
        <v>55</v>
      </c>
      <c r="G245" s="193">
        <v>165000</v>
      </c>
    </row>
    <row r="246" spans="1:7" x14ac:dyDescent="0.2">
      <c r="A246" s="194"/>
      <c r="B246" s="194"/>
      <c r="C246" s="195"/>
      <c r="D246" s="158" t="s">
        <v>213</v>
      </c>
      <c r="E246" s="191" t="s">
        <v>214</v>
      </c>
      <c r="F246" s="196">
        <v>25</v>
      </c>
      <c r="G246" s="193">
        <v>150000</v>
      </c>
    </row>
    <row r="247" spans="1:7" x14ac:dyDescent="0.2">
      <c r="A247" s="194"/>
      <c r="B247" s="194"/>
      <c r="C247" s="195"/>
      <c r="D247" s="158" t="s">
        <v>215</v>
      </c>
      <c r="E247" s="191" t="s">
        <v>216</v>
      </c>
      <c r="F247" s="196">
        <v>48</v>
      </c>
      <c r="G247" s="193">
        <v>144000</v>
      </c>
    </row>
    <row r="248" spans="1:7" x14ac:dyDescent="0.2">
      <c r="A248" s="194"/>
      <c r="B248" s="194"/>
      <c r="C248" s="195"/>
      <c r="D248" s="158" t="s">
        <v>217</v>
      </c>
      <c r="E248" s="191" t="s">
        <v>218</v>
      </c>
      <c r="F248" s="196">
        <v>30</v>
      </c>
      <c r="G248" s="193">
        <v>111000</v>
      </c>
    </row>
    <row r="249" spans="1:7" ht="24" x14ac:dyDescent="0.2">
      <c r="A249" s="194"/>
      <c r="B249" s="194"/>
      <c r="C249" s="195"/>
      <c r="D249" s="158" t="s">
        <v>219</v>
      </c>
      <c r="E249" s="191" t="s">
        <v>220</v>
      </c>
      <c r="F249" s="196">
        <v>500</v>
      </c>
      <c r="G249" s="193">
        <v>3650000</v>
      </c>
    </row>
    <row r="250" spans="1:7" x14ac:dyDescent="0.2">
      <c r="A250" s="194"/>
      <c r="B250" s="194"/>
      <c r="C250" s="195"/>
      <c r="D250" s="158" t="s">
        <v>221</v>
      </c>
      <c r="E250" s="191" t="s">
        <v>222</v>
      </c>
      <c r="F250" s="196">
        <v>95</v>
      </c>
      <c r="G250" s="193">
        <v>693500</v>
      </c>
    </row>
    <row r="251" spans="1:7" x14ac:dyDescent="0.2">
      <c r="A251" s="194"/>
      <c r="B251" s="194"/>
      <c r="C251" s="195"/>
      <c r="D251" s="158" t="s">
        <v>227</v>
      </c>
      <c r="E251" s="191" t="s">
        <v>228</v>
      </c>
      <c r="F251" s="196">
        <v>200</v>
      </c>
      <c r="G251" s="193">
        <v>1200000</v>
      </c>
    </row>
    <row r="252" spans="1:7" x14ac:dyDescent="0.2">
      <c r="A252" s="194"/>
      <c r="B252" s="194"/>
      <c r="C252" s="197" t="s">
        <v>388</v>
      </c>
      <c r="D252" s="198"/>
      <c r="E252" s="198"/>
      <c r="F252" s="199">
        <v>2885</v>
      </c>
      <c r="G252" s="200">
        <v>12383500</v>
      </c>
    </row>
    <row r="253" spans="1:7" x14ac:dyDescent="0.2">
      <c r="A253" s="189">
        <v>18</v>
      </c>
      <c r="B253" s="189">
        <v>430334</v>
      </c>
      <c r="C253" s="190" t="s">
        <v>416</v>
      </c>
      <c r="D253" s="158" t="s">
        <v>143</v>
      </c>
      <c r="E253" s="191" t="s">
        <v>144</v>
      </c>
      <c r="F253" s="196">
        <v>5</v>
      </c>
      <c r="G253" s="193">
        <v>15000</v>
      </c>
    </row>
    <row r="254" spans="1:7" x14ac:dyDescent="0.2">
      <c r="A254" s="194"/>
      <c r="B254" s="194"/>
      <c r="C254" s="195"/>
      <c r="D254" s="158" t="s">
        <v>155</v>
      </c>
      <c r="E254" s="191" t="s">
        <v>156</v>
      </c>
      <c r="F254" s="196">
        <v>57</v>
      </c>
      <c r="G254" s="193">
        <v>342000</v>
      </c>
    </row>
    <row r="255" spans="1:7" x14ac:dyDescent="0.2">
      <c r="A255" s="194"/>
      <c r="B255" s="194"/>
      <c r="C255" s="195"/>
      <c r="D255" s="158" t="s">
        <v>161</v>
      </c>
      <c r="E255" s="191" t="s">
        <v>162</v>
      </c>
      <c r="F255" s="196">
        <v>20</v>
      </c>
      <c r="G255" s="193">
        <v>60000</v>
      </c>
    </row>
    <row r="256" spans="1:7" x14ac:dyDescent="0.2">
      <c r="A256" s="194"/>
      <c r="B256" s="194"/>
      <c r="C256" s="195"/>
      <c r="D256" s="158" t="s">
        <v>163</v>
      </c>
      <c r="E256" s="191" t="s">
        <v>164</v>
      </c>
      <c r="F256" s="196">
        <v>3</v>
      </c>
      <c r="G256" s="193">
        <v>9000</v>
      </c>
    </row>
    <row r="257" spans="1:7" x14ac:dyDescent="0.2">
      <c r="A257" s="194"/>
      <c r="B257" s="194"/>
      <c r="C257" s="195"/>
      <c r="D257" s="158" t="s">
        <v>171</v>
      </c>
      <c r="E257" s="191" t="s">
        <v>172</v>
      </c>
      <c r="F257" s="196">
        <v>48</v>
      </c>
      <c r="G257" s="193">
        <v>144000</v>
      </c>
    </row>
    <row r="258" spans="1:7" x14ac:dyDescent="0.2">
      <c r="A258" s="194"/>
      <c r="B258" s="194"/>
      <c r="C258" s="195"/>
      <c r="D258" s="158" t="s">
        <v>177</v>
      </c>
      <c r="E258" s="191" t="s">
        <v>178</v>
      </c>
      <c r="F258" s="196">
        <v>36</v>
      </c>
      <c r="G258" s="193">
        <v>108000</v>
      </c>
    </row>
    <row r="259" spans="1:7" ht="24" x14ac:dyDescent="0.2">
      <c r="A259" s="194"/>
      <c r="B259" s="194"/>
      <c r="C259" s="195"/>
      <c r="D259" s="158" t="s">
        <v>179</v>
      </c>
      <c r="E259" s="191" t="s">
        <v>180</v>
      </c>
      <c r="F259" s="196">
        <v>16</v>
      </c>
      <c r="G259" s="193">
        <v>96000</v>
      </c>
    </row>
    <row r="260" spans="1:7" x14ac:dyDescent="0.2">
      <c r="A260" s="194"/>
      <c r="B260" s="194"/>
      <c r="C260" s="195"/>
      <c r="D260" s="158" t="s">
        <v>203</v>
      </c>
      <c r="E260" s="191" t="s">
        <v>204</v>
      </c>
      <c r="F260" s="196">
        <v>640</v>
      </c>
      <c r="G260" s="193">
        <v>1920000</v>
      </c>
    </row>
    <row r="261" spans="1:7" x14ac:dyDescent="0.2">
      <c r="A261" s="194"/>
      <c r="B261" s="194"/>
      <c r="C261" s="195"/>
      <c r="D261" s="158" t="s">
        <v>205</v>
      </c>
      <c r="E261" s="191" t="s">
        <v>206</v>
      </c>
      <c r="F261" s="196">
        <v>16</v>
      </c>
      <c r="G261" s="193">
        <v>96000</v>
      </c>
    </row>
    <row r="262" spans="1:7" x14ac:dyDescent="0.2">
      <c r="A262" s="194"/>
      <c r="B262" s="194"/>
      <c r="C262" s="195"/>
      <c r="D262" s="158" t="s">
        <v>207</v>
      </c>
      <c r="E262" s="191" t="s">
        <v>208</v>
      </c>
      <c r="F262" s="196">
        <v>5</v>
      </c>
      <c r="G262" s="193">
        <v>30000</v>
      </c>
    </row>
    <row r="263" spans="1:7" x14ac:dyDescent="0.2">
      <c r="A263" s="194"/>
      <c r="B263" s="194"/>
      <c r="C263" s="195"/>
      <c r="D263" s="158" t="s">
        <v>209</v>
      </c>
      <c r="E263" s="191" t="s">
        <v>210</v>
      </c>
      <c r="F263" s="196">
        <v>40</v>
      </c>
      <c r="G263" s="193">
        <v>120000</v>
      </c>
    </row>
    <row r="264" spans="1:7" x14ac:dyDescent="0.2">
      <c r="A264" s="194"/>
      <c r="B264" s="194"/>
      <c r="C264" s="195"/>
      <c r="D264" s="158" t="s">
        <v>215</v>
      </c>
      <c r="E264" s="191" t="s">
        <v>216</v>
      </c>
      <c r="F264" s="196">
        <v>29</v>
      </c>
      <c r="G264" s="193">
        <v>87000</v>
      </c>
    </row>
    <row r="265" spans="1:7" x14ac:dyDescent="0.2">
      <c r="A265" s="194"/>
      <c r="B265" s="194"/>
      <c r="C265" s="195"/>
      <c r="D265" s="158" t="s">
        <v>217</v>
      </c>
      <c r="E265" s="191" t="s">
        <v>218</v>
      </c>
      <c r="F265" s="196">
        <v>6</v>
      </c>
      <c r="G265" s="193">
        <v>22200</v>
      </c>
    </row>
    <row r="266" spans="1:7" ht="24" x14ac:dyDescent="0.2">
      <c r="A266" s="194"/>
      <c r="B266" s="194"/>
      <c r="C266" s="195"/>
      <c r="D266" s="158" t="s">
        <v>219</v>
      </c>
      <c r="E266" s="191" t="s">
        <v>220</v>
      </c>
      <c r="F266" s="196">
        <v>20</v>
      </c>
      <c r="G266" s="193">
        <v>146000</v>
      </c>
    </row>
    <row r="267" spans="1:7" x14ac:dyDescent="0.2">
      <c r="A267" s="194"/>
      <c r="B267" s="194"/>
      <c r="C267" s="197" t="s">
        <v>417</v>
      </c>
      <c r="D267" s="198"/>
      <c r="E267" s="198"/>
      <c r="F267" s="199">
        <v>941</v>
      </c>
      <c r="G267" s="200">
        <v>3195200</v>
      </c>
    </row>
    <row r="268" spans="1:7" x14ac:dyDescent="0.2">
      <c r="A268" s="189">
        <v>19</v>
      </c>
      <c r="B268" s="189">
        <v>430336</v>
      </c>
      <c r="C268" s="190" t="s">
        <v>103</v>
      </c>
      <c r="D268" s="158" t="s">
        <v>143</v>
      </c>
      <c r="E268" s="191" t="s">
        <v>144</v>
      </c>
      <c r="F268" s="196">
        <v>14</v>
      </c>
      <c r="G268" s="193">
        <v>42000</v>
      </c>
    </row>
    <row r="269" spans="1:7" ht="24" x14ac:dyDescent="0.2">
      <c r="A269" s="194"/>
      <c r="B269" s="194"/>
      <c r="C269" s="195"/>
      <c r="D269" s="158" t="s">
        <v>145</v>
      </c>
      <c r="E269" s="191" t="s">
        <v>146</v>
      </c>
      <c r="F269" s="196">
        <v>8</v>
      </c>
      <c r="G269" s="193">
        <v>48000</v>
      </c>
    </row>
    <row r="270" spans="1:7" x14ac:dyDescent="0.2">
      <c r="A270" s="194"/>
      <c r="B270" s="194"/>
      <c r="C270" s="195"/>
      <c r="D270" s="158" t="s">
        <v>149</v>
      </c>
      <c r="E270" s="191" t="s">
        <v>150</v>
      </c>
      <c r="F270" s="196">
        <v>8</v>
      </c>
      <c r="G270" s="193">
        <v>24000</v>
      </c>
    </row>
    <row r="271" spans="1:7" x14ac:dyDescent="0.2">
      <c r="A271" s="194"/>
      <c r="B271" s="194"/>
      <c r="C271" s="195"/>
      <c r="D271" s="158" t="s">
        <v>153</v>
      </c>
      <c r="E271" s="191" t="s">
        <v>154</v>
      </c>
      <c r="F271" s="196">
        <v>25</v>
      </c>
      <c r="G271" s="193">
        <v>75000</v>
      </c>
    </row>
    <row r="272" spans="1:7" x14ac:dyDescent="0.2">
      <c r="A272" s="194"/>
      <c r="B272" s="194"/>
      <c r="C272" s="195"/>
      <c r="D272" s="158" t="s">
        <v>159</v>
      </c>
      <c r="E272" s="191" t="s">
        <v>160</v>
      </c>
      <c r="F272" s="196">
        <v>16</v>
      </c>
      <c r="G272" s="193">
        <v>48000</v>
      </c>
    </row>
    <row r="273" spans="1:7" x14ac:dyDescent="0.2">
      <c r="A273" s="194"/>
      <c r="B273" s="194"/>
      <c r="C273" s="195"/>
      <c r="D273" s="158" t="s">
        <v>161</v>
      </c>
      <c r="E273" s="191" t="s">
        <v>162</v>
      </c>
      <c r="F273" s="196">
        <v>8</v>
      </c>
      <c r="G273" s="193">
        <v>24000</v>
      </c>
    </row>
    <row r="274" spans="1:7" x14ac:dyDescent="0.2">
      <c r="A274" s="194"/>
      <c r="B274" s="194"/>
      <c r="C274" s="195"/>
      <c r="D274" s="158" t="s">
        <v>171</v>
      </c>
      <c r="E274" s="191" t="s">
        <v>172</v>
      </c>
      <c r="F274" s="196">
        <v>12</v>
      </c>
      <c r="G274" s="193">
        <v>36000</v>
      </c>
    </row>
    <row r="275" spans="1:7" x14ac:dyDescent="0.2">
      <c r="A275" s="194"/>
      <c r="B275" s="194"/>
      <c r="C275" s="195"/>
      <c r="D275" s="158" t="s">
        <v>173</v>
      </c>
      <c r="E275" s="191" t="s">
        <v>174</v>
      </c>
      <c r="F275" s="196">
        <v>12</v>
      </c>
      <c r="G275" s="193">
        <v>36000</v>
      </c>
    </row>
    <row r="276" spans="1:7" ht="24" x14ac:dyDescent="0.2">
      <c r="A276" s="194"/>
      <c r="B276" s="194"/>
      <c r="C276" s="195"/>
      <c r="D276" s="158" t="s">
        <v>175</v>
      </c>
      <c r="E276" s="191" t="s">
        <v>176</v>
      </c>
      <c r="F276" s="196">
        <v>8</v>
      </c>
      <c r="G276" s="193">
        <v>48000</v>
      </c>
    </row>
    <row r="277" spans="1:7" x14ac:dyDescent="0.2">
      <c r="A277" s="194"/>
      <c r="B277" s="194"/>
      <c r="C277" s="195"/>
      <c r="D277" s="158" t="s">
        <v>177</v>
      </c>
      <c r="E277" s="191" t="s">
        <v>178</v>
      </c>
      <c r="F277" s="196">
        <v>30</v>
      </c>
      <c r="G277" s="193">
        <v>90000</v>
      </c>
    </row>
    <row r="278" spans="1:7" ht="24" x14ac:dyDescent="0.2">
      <c r="A278" s="194"/>
      <c r="B278" s="194"/>
      <c r="C278" s="195"/>
      <c r="D278" s="158" t="s">
        <v>179</v>
      </c>
      <c r="E278" s="191" t="s">
        <v>180</v>
      </c>
      <c r="F278" s="196">
        <v>180</v>
      </c>
      <c r="G278" s="193">
        <v>1080000</v>
      </c>
    </row>
    <row r="279" spans="1:7" x14ac:dyDescent="0.2">
      <c r="A279" s="194"/>
      <c r="B279" s="194"/>
      <c r="C279" s="195"/>
      <c r="D279" s="158" t="s">
        <v>193</v>
      </c>
      <c r="E279" s="191" t="s">
        <v>194</v>
      </c>
      <c r="F279" s="196">
        <v>36</v>
      </c>
      <c r="G279" s="193">
        <v>108000</v>
      </c>
    </row>
    <row r="280" spans="1:7" x14ac:dyDescent="0.2">
      <c r="A280" s="194"/>
      <c r="B280" s="194"/>
      <c r="C280" s="195"/>
      <c r="D280" s="158" t="s">
        <v>195</v>
      </c>
      <c r="E280" s="191" t="s">
        <v>196</v>
      </c>
      <c r="F280" s="196">
        <v>8</v>
      </c>
      <c r="G280" s="193">
        <v>48000</v>
      </c>
    </row>
    <row r="281" spans="1:7" x14ac:dyDescent="0.2">
      <c r="A281" s="194"/>
      <c r="B281" s="194"/>
      <c r="C281" s="195"/>
      <c r="D281" s="158" t="s">
        <v>197</v>
      </c>
      <c r="E281" s="191" t="s">
        <v>198</v>
      </c>
      <c r="F281" s="196">
        <v>15</v>
      </c>
      <c r="G281" s="193">
        <v>45000</v>
      </c>
    </row>
    <row r="282" spans="1:7" x14ac:dyDescent="0.2">
      <c r="A282" s="194"/>
      <c r="B282" s="194"/>
      <c r="C282" s="195"/>
      <c r="D282" s="158" t="s">
        <v>203</v>
      </c>
      <c r="E282" s="191" t="s">
        <v>204</v>
      </c>
      <c r="F282" s="196">
        <v>8</v>
      </c>
      <c r="G282" s="193">
        <v>24000</v>
      </c>
    </row>
    <row r="283" spans="1:7" x14ac:dyDescent="0.2">
      <c r="A283" s="194"/>
      <c r="B283" s="194"/>
      <c r="C283" s="195"/>
      <c r="D283" s="158" t="s">
        <v>205</v>
      </c>
      <c r="E283" s="191" t="s">
        <v>206</v>
      </c>
      <c r="F283" s="196">
        <v>8</v>
      </c>
      <c r="G283" s="193">
        <v>48000</v>
      </c>
    </row>
    <row r="284" spans="1:7" x14ac:dyDescent="0.2">
      <c r="A284" s="194"/>
      <c r="B284" s="194"/>
      <c r="C284" s="195"/>
      <c r="D284" s="158" t="s">
        <v>209</v>
      </c>
      <c r="E284" s="191" t="s">
        <v>210</v>
      </c>
      <c r="F284" s="196">
        <v>8</v>
      </c>
      <c r="G284" s="193">
        <v>24000</v>
      </c>
    </row>
    <row r="285" spans="1:7" x14ac:dyDescent="0.2">
      <c r="A285" s="194"/>
      <c r="B285" s="194"/>
      <c r="C285" s="195"/>
      <c r="D285" s="158" t="s">
        <v>217</v>
      </c>
      <c r="E285" s="191" t="s">
        <v>218</v>
      </c>
      <c r="F285" s="196">
        <v>130</v>
      </c>
      <c r="G285" s="193">
        <v>481000</v>
      </c>
    </row>
    <row r="286" spans="1:7" ht="24" x14ac:dyDescent="0.2">
      <c r="A286" s="194"/>
      <c r="B286" s="194"/>
      <c r="C286" s="195"/>
      <c r="D286" s="158" t="s">
        <v>223</v>
      </c>
      <c r="E286" s="191" t="s">
        <v>224</v>
      </c>
      <c r="F286" s="196">
        <v>24</v>
      </c>
      <c r="G286" s="193">
        <v>175200</v>
      </c>
    </row>
    <row r="287" spans="1:7" x14ac:dyDescent="0.2">
      <c r="A287" s="194"/>
      <c r="B287" s="194"/>
      <c r="C287" s="197" t="s">
        <v>418</v>
      </c>
      <c r="D287" s="198"/>
      <c r="E287" s="198"/>
      <c r="F287" s="199">
        <v>558</v>
      </c>
      <c r="G287" s="200">
        <v>2504200</v>
      </c>
    </row>
    <row r="288" spans="1:7" x14ac:dyDescent="0.2">
      <c r="A288" s="189">
        <v>20</v>
      </c>
      <c r="B288" s="189">
        <v>430378</v>
      </c>
      <c r="C288" s="190" t="s">
        <v>119</v>
      </c>
      <c r="D288" s="158" t="s">
        <v>177</v>
      </c>
      <c r="E288" s="191" t="s">
        <v>178</v>
      </c>
      <c r="F288" s="196">
        <v>50</v>
      </c>
      <c r="G288" s="193">
        <v>150000</v>
      </c>
    </row>
    <row r="289" spans="1:7" x14ac:dyDescent="0.2">
      <c r="A289" s="194"/>
      <c r="B289" s="194"/>
      <c r="C289" s="195"/>
      <c r="D289" s="158" t="s">
        <v>203</v>
      </c>
      <c r="E289" s="191" t="s">
        <v>204</v>
      </c>
      <c r="F289" s="196">
        <v>50</v>
      </c>
      <c r="G289" s="193">
        <v>150000</v>
      </c>
    </row>
    <row r="290" spans="1:7" x14ac:dyDescent="0.2">
      <c r="A290" s="194"/>
      <c r="B290" s="194"/>
      <c r="C290" s="197" t="s">
        <v>419</v>
      </c>
      <c r="D290" s="198"/>
      <c r="E290" s="198"/>
      <c r="F290" s="199">
        <v>100</v>
      </c>
      <c r="G290" s="200">
        <v>300000</v>
      </c>
    </row>
    <row r="291" spans="1:7" x14ac:dyDescent="0.2">
      <c r="A291" s="189">
        <v>21</v>
      </c>
      <c r="B291" s="189">
        <v>430386</v>
      </c>
      <c r="C291" s="190" t="s">
        <v>389</v>
      </c>
      <c r="D291" s="158" t="s">
        <v>155</v>
      </c>
      <c r="E291" s="191" t="s">
        <v>156</v>
      </c>
      <c r="F291" s="196">
        <v>880</v>
      </c>
      <c r="G291" s="193">
        <v>5280000</v>
      </c>
    </row>
    <row r="292" spans="1:7" x14ac:dyDescent="0.2">
      <c r="A292" s="194"/>
      <c r="B292" s="194"/>
      <c r="C292" s="195"/>
      <c r="D292" s="158" t="s">
        <v>159</v>
      </c>
      <c r="E292" s="191" t="s">
        <v>160</v>
      </c>
      <c r="F292" s="196">
        <v>10</v>
      </c>
      <c r="G292" s="193">
        <v>30000</v>
      </c>
    </row>
    <row r="293" spans="1:7" x14ac:dyDescent="0.2">
      <c r="A293" s="194"/>
      <c r="B293" s="194"/>
      <c r="C293" s="195"/>
      <c r="D293" s="158" t="s">
        <v>161</v>
      </c>
      <c r="E293" s="191" t="s">
        <v>162</v>
      </c>
      <c r="F293" s="196">
        <v>30</v>
      </c>
      <c r="G293" s="193">
        <v>90000</v>
      </c>
    </row>
    <row r="294" spans="1:7" x14ac:dyDescent="0.2">
      <c r="A294" s="194"/>
      <c r="B294" s="194"/>
      <c r="C294" s="195"/>
      <c r="D294" s="158" t="s">
        <v>163</v>
      </c>
      <c r="E294" s="191" t="s">
        <v>164</v>
      </c>
      <c r="F294" s="196">
        <v>45</v>
      </c>
      <c r="G294" s="193">
        <v>135000</v>
      </c>
    </row>
    <row r="295" spans="1:7" x14ac:dyDescent="0.2">
      <c r="A295" s="194"/>
      <c r="B295" s="194"/>
      <c r="C295" s="195"/>
      <c r="D295" s="158" t="s">
        <v>169</v>
      </c>
      <c r="E295" s="191" t="s">
        <v>170</v>
      </c>
      <c r="F295" s="196">
        <v>3</v>
      </c>
      <c r="G295" s="193">
        <v>18000</v>
      </c>
    </row>
    <row r="296" spans="1:7" x14ac:dyDescent="0.2">
      <c r="A296" s="194"/>
      <c r="B296" s="194"/>
      <c r="C296" s="195"/>
      <c r="D296" s="158" t="s">
        <v>171</v>
      </c>
      <c r="E296" s="191" t="s">
        <v>172</v>
      </c>
      <c r="F296" s="196">
        <v>24</v>
      </c>
      <c r="G296" s="193">
        <v>72000</v>
      </c>
    </row>
    <row r="297" spans="1:7" x14ac:dyDescent="0.2">
      <c r="A297" s="194"/>
      <c r="B297" s="194"/>
      <c r="C297" s="195"/>
      <c r="D297" s="158" t="s">
        <v>177</v>
      </c>
      <c r="E297" s="191" t="s">
        <v>178</v>
      </c>
      <c r="F297" s="196">
        <v>1280</v>
      </c>
      <c r="G297" s="193">
        <v>3840000</v>
      </c>
    </row>
    <row r="298" spans="1:7" ht="24" x14ac:dyDescent="0.2">
      <c r="A298" s="194"/>
      <c r="B298" s="194"/>
      <c r="C298" s="195"/>
      <c r="D298" s="158" t="s">
        <v>179</v>
      </c>
      <c r="E298" s="191" t="s">
        <v>180</v>
      </c>
      <c r="F298" s="196">
        <v>160</v>
      </c>
      <c r="G298" s="193">
        <v>960000</v>
      </c>
    </row>
    <row r="299" spans="1:7" x14ac:dyDescent="0.2">
      <c r="A299" s="194"/>
      <c r="B299" s="194"/>
      <c r="C299" s="195"/>
      <c r="D299" s="158" t="s">
        <v>187</v>
      </c>
      <c r="E299" s="191" t="s">
        <v>188</v>
      </c>
      <c r="F299" s="196">
        <v>8</v>
      </c>
      <c r="G299" s="193">
        <v>24000</v>
      </c>
    </row>
    <row r="300" spans="1:7" x14ac:dyDescent="0.2">
      <c r="A300" s="194"/>
      <c r="B300" s="194"/>
      <c r="C300" s="195"/>
      <c r="D300" s="158" t="s">
        <v>189</v>
      </c>
      <c r="E300" s="191" t="s">
        <v>190</v>
      </c>
      <c r="F300" s="196">
        <v>8</v>
      </c>
      <c r="G300" s="193">
        <v>24000</v>
      </c>
    </row>
    <row r="301" spans="1:7" x14ac:dyDescent="0.2">
      <c r="A301" s="194"/>
      <c r="B301" s="194"/>
      <c r="C301" s="195"/>
      <c r="D301" s="158" t="s">
        <v>191</v>
      </c>
      <c r="E301" s="191" t="s">
        <v>192</v>
      </c>
      <c r="F301" s="196">
        <v>8</v>
      </c>
      <c r="G301" s="193">
        <v>24000</v>
      </c>
    </row>
    <row r="302" spans="1:7" x14ac:dyDescent="0.2">
      <c r="A302" s="194"/>
      <c r="B302" s="194"/>
      <c r="C302" s="195"/>
      <c r="D302" s="158" t="s">
        <v>193</v>
      </c>
      <c r="E302" s="191" t="s">
        <v>194</v>
      </c>
      <c r="F302" s="196">
        <v>20</v>
      </c>
      <c r="G302" s="193">
        <v>60000</v>
      </c>
    </row>
    <row r="303" spans="1:7" x14ac:dyDescent="0.2">
      <c r="A303" s="194"/>
      <c r="B303" s="194"/>
      <c r="C303" s="195"/>
      <c r="D303" s="158" t="s">
        <v>195</v>
      </c>
      <c r="E303" s="191" t="s">
        <v>196</v>
      </c>
      <c r="F303" s="196">
        <v>100</v>
      </c>
      <c r="G303" s="193">
        <v>600000</v>
      </c>
    </row>
    <row r="304" spans="1:7" x14ac:dyDescent="0.2">
      <c r="A304" s="194"/>
      <c r="B304" s="194"/>
      <c r="C304" s="195"/>
      <c r="D304" s="158" t="s">
        <v>203</v>
      </c>
      <c r="E304" s="191" t="s">
        <v>204</v>
      </c>
      <c r="F304" s="196">
        <v>2200</v>
      </c>
      <c r="G304" s="193">
        <v>6600000</v>
      </c>
    </row>
    <row r="305" spans="1:7" x14ac:dyDescent="0.2">
      <c r="A305" s="194"/>
      <c r="B305" s="194"/>
      <c r="C305" s="195"/>
      <c r="D305" s="158" t="s">
        <v>205</v>
      </c>
      <c r="E305" s="191" t="s">
        <v>206</v>
      </c>
      <c r="F305" s="196">
        <v>32</v>
      </c>
      <c r="G305" s="193">
        <v>192000</v>
      </c>
    </row>
    <row r="306" spans="1:7" x14ac:dyDescent="0.2">
      <c r="A306" s="194"/>
      <c r="B306" s="194"/>
      <c r="C306" s="195"/>
      <c r="D306" s="158" t="s">
        <v>207</v>
      </c>
      <c r="E306" s="191" t="s">
        <v>208</v>
      </c>
      <c r="F306" s="196">
        <v>4</v>
      </c>
      <c r="G306" s="193">
        <v>24000</v>
      </c>
    </row>
    <row r="307" spans="1:7" x14ac:dyDescent="0.2">
      <c r="A307" s="194"/>
      <c r="B307" s="194"/>
      <c r="C307" s="195"/>
      <c r="D307" s="158" t="s">
        <v>209</v>
      </c>
      <c r="E307" s="191" t="s">
        <v>210</v>
      </c>
      <c r="F307" s="196">
        <v>4</v>
      </c>
      <c r="G307" s="193">
        <v>12000</v>
      </c>
    </row>
    <row r="308" spans="1:7" x14ac:dyDescent="0.2">
      <c r="A308" s="194"/>
      <c r="B308" s="194"/>
      <c r="C308" s="195"/>
      <c r="D308" s="158" t="s">
        <v>213</v>
      </c>
      <c r="E308" s="191" t="s">
        <v>214</v>
      </c>
      <c r="F308" s="196">
        <v>64</v>
      </c>
      <c r="G308" s="193">
        <v>384000</v>
      </c>
    </row>
    <row r="309" spans="1:7" x14ac:dyDescent="0.2">
      <c r="A309" s="194"/>
      <c r="B309" s="194"/>
      <c r="C309" s="195"/>
      <c r="D309" s="158" t="s">
        <v>217</v>
      </c>
      <c r="E309" s="191" t="s">
        <v>218</v>
      </c>
      <c r="F309" s="196">
        <v>160</v>
      </c>
      <c r="G309" s="193">
        <v>592000</v>
      </c>
    </row>
    <row r="310" spans="1:7" ht="24" x14ac:dyDescent="0.2">
      <c r="A310" s="194"/>
      <c r="B310" s="194"/>
      <c r="C310" s="195"/>
      <c r="D310" s="158" t="s">
        <v>219</v>
      </c>
      <c r="E310" s="191" t="s">
        <v>220</v>
      </c>
      <c r="F310" s="196">
        <v>40</v>
      </c>
      <c r="G310" s="193">
        <v>292000</v>
      </c>
    </row>
    <row r="311" spans="1:7" x14ac:dyDescent="0.2">
      <c r="A311" s="194"/>
      <c r="B311" s="194"/>
      <c r="C311" s="195"/>
      <c r="D311" s="158" t="s">
        <v>221</v>
      </c>
      <c r="E311" s="191" t="s">
        <v>222</v>
      </c>
      <c r="F311" s="196">
        <v>600</v>
      </c>
      <c r="G311" s="193">
        <v>4380000</v>
      </c>
    </row>
    <row r="312" spans="1:7" x14ac:dyDescent="0.2">
      <c r="A312" s="194"/>
      <c r="B312" s="194"/>
      <c r="C312" s="195"/>
      <c r="D312" s="158" t="s">
        <v>225</v>
      </c>
      <c r="E312" s="191" t="s">
        <v>226</v>
      </c>
      <c r="F312" s="196">
        <v>32</v>
      </c>
      <c r="G312" s="193">
        <v>96000</v>
      </c>
    </row>
    <row r="313" spans="1:7" x14ac:dyDescent="0.2">
      <c r="A313" s="194"/>
      <c r="B313" s="194"/>
      <c r="C313" s="195"/>
      <c r="D313" s="158" t="s">
        <v>227</v>
      </c>
      <c r="E313" s="191" t="s">
        <v>228</v>
      </c>
      <c r="F313" s="196">
        <v>8</v>
      </c>
      <c r="G313" s="193">
        <v>48000</v>
      </c>
    </row>
    <row r="314" spans="1:7" x14ac:dyDescent="0.2">
      <c r="A314" s="194"/>
      <c r="B314" s="194"/>
      <c r="C314" s="195"/>
      <c r="D314" s="158" t="s">
        <v>231</v>
      </c>
      <c r="E314" s="191" t="s">
        <v>232</v>
      </c>
      <c r="F314" s="196">
        <v>8</v>
      </c>
      <c r="G314" s="193">
        <v>24000</v>
      </c>
    </row>
    <row r="315" spans="1:7" x14ac:dyDescent="0.2">
      <c r="A315" s="194"/>
      <c r="B315" s="194"/>
      <c r="C315" s="197" t="s">
        <v>390</v>
      </c>
      <c r="D315" s="198"/>
      <c r="E315" s="198"/>
      <c r="F315" s="199">
        <v>5728</v>
      </c>
      <c r="G315" s="200">
        <v>23801000</v>
      </c>
    </row>
    <row r="316" spans="1:7" x14ac:dyDescent="0.25">
      <c r="A316" s="223" t="s">
        <v>76</v>
      </c>
      <c r="B316" s="224"/>
      <c r="C316" s="184"/>
      <c r="D316" s="184"/>
      <c r="E316" s="184"/>
      <c r="F316" s="170">
        <v>35880</v>
      </c>
      <c r="G316" s="171">
        <v>134776346.38</v>
      </c>
    </row>
  </sheetData>
  <sheetProtection formatCells="0" formatColumns="0" formatRows="0"/>
  <mergeCells count="1">
    <mergeCell ref="B7:G7"/>
  </mergeCells>
  <pageMargins left="0.35433070866141736" right="0.35433070866141736" top="0.62" bottom="0.57999999999999996" header="0.49" footer="0.31496062992125984"/>
  <pageSetup paperSize="9" scale="67" fitToHeight="0" orientation="landscape" r:id="rId1"/>
  <rowBreaks count="1" manualBreakCount="1">
    <brk id="5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185"/>
  <sheetViews>
    <sheetView tabSelected="1" topLeftCell="D1" zoomScaleNormal="100" workbookViewId="0">
      <selection activeCell="G5" sqref="G5"/>
    </sheetView>
  </sheetViews>
  <sheetFormatPr defaultRowHeight="12" x14ac:dyDescent="0.25"/>
  <cols>
    <col min="1" max="1" width="6.28515625" style="162" customWidth="1"/>
    <col min="2" max="2" width="10.28515625" style="174" bestFit="1" customWidth="1"/>
    <col min="3" max="3" width="67.85546875" style="152" bestFit="1" customWidth="1"/>
    <col min="4" max="4" width="15" style="175" bestFit="1" customWidth="1"/>
    <col min="5" max="5" width="60.42578125" style="175" customWidth="1"/>
    <col min="6" max="6" width="13.85546875" style="175" customWidth="1"/>
    <col min="7" max="7" width="13.85546875" style="185" customWidth="1"/>
    <col min="8" max="59" width="13.85546875" style="175" customWidth="1"/>
    <col min="60" max="61" width="13.85546875" style="162" customWidth="1"/>
    <col min="62" max="16384" width="9.140625" style="162"/>
  </cols>
  <sheetData>
    <row r="1" spans="1:59" x14ac:dyDescent="0.25">
      <c r="G1" s="151" t="s">
        <v>467</v>
      </c>
      <c r="Y1" s="186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</row>
    <row r="2" spans="1:59" x14ac:dyDescent="0.25">
      <c r="G2" s="151" t="s">
        <v>29</v>
      </c>
      <c r="Y2" s="186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</row>
    <row r="3" spans="1:59" x14ac:dyDescent="0.25">
      <c r="G3" s="151" t="s">
        <v>30</v>
      </c>
      <c r="Y3" s="186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</row>
    <row r="4" spans="1:59" x14ac:dyDescent="0.25">
      <c r="G4" s="151" t="s">
        <v>31</v>
      </c>
      <c r="Y4" s="186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</row>
    <row r="5" spans="1:59" x14ac:dyDescent="0.25">
      <c r="G5" s="151" t="s">
        <v>472</v>
      </c>
      <c r="Y5" s="186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</row>
    <row r="6" spans="1:59" x14ac:dyDescent="0.25"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</row>
    <row r="7" spans="1:59" ht="14.25" x14ac:dyDescent="0.25">
      <c r="B7" s="266" t="s">
        <v>420</v>
      </c>
      <c r="C7" s="266"/>
      <c r="D7" s="266"/>
      <c r="E7" s="266"/>
      <c r="F7" s="266"/>
      <c r="G7" s="266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176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</row>
    <row r="8" spans="1:59" x14ac:dyDescent="0.25">
      <c r="B8" s="176"/>
      <c r="C8" s="177"/>
      <c r="D8" s="177"/>
      <c r="E8" s="177"/>
      <c r="F8" s="177"/>
      <c r="G8" s="178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</row>
    <row r="9" spans="1:59" ht="24" x14ac:dyDescent="0.25">
      <c r="A9" s="155" t="s">
        <v>0</v>
      </c>
      <c r="B9" s="155" t="s">
        <v>32</v>
      </c>
      <c r="C9" s="155" t="s">
        <v>1</v>
      </c>
      <c r="D9" s="155" t="s">
        <v>122</v>
      </c>
      <c r="E9" s="155" t="s">
        <v>123</v>
      </c>
      <c r="F9" s="155" t="s">
        <v>124</v>
      </c>
      <c r="G9" s="157" t="s">
        <v>125</v>
      </c>
    </row>
    <row r="10" spans="1:59" x14ac:dyDescent="0.2">
      <c r="A10" s="189">
        <v>1</v>
      </c>
      <c r="B10" s="189">
        <v>430002</v>
      </c>
      <c r="C10" s="190" t="s">
        <v>98</v>
      </c>
      <c r="D10" s="158" t="s">
        <v>323</v>
      </c>
      <c r="E10" s="191" t="s">
        <v>324</v>
      </c>
      <c r="F10" s="160">
        <v>560</v>
      </c>
      <c r="G10" s="161">
        <v>380800</v>
      </c>
      <c r="H10" s="202"/>
      <c r="I10" s="202"/>
    </row>
    <row r="11" spans="1:59" ht="24" x14ac:dyDescent="0.2">
      <c r="A11" s="194"/>
      <c r="B11" s="194"/>
      <c r="C11" s="195"/>
      <c r="D11" s="158" t="s">
        <v>345</v>
      </c>
      <c r="E11" s="191" t="s">
        <v>346</v>
      </c>
      <c r="F11" s="160">
        <v>1600</v>
      </c>
      <c r="G11" s="161">
        <v>1088000</v>
      </c>
      <c r="H11" s="202"/>
      <c r="I11" s="202"/>
    </row>
    <row r="12" spans="1:59" x14ac:dyDescent="0.2">
      <c r="A12" s="194"/>
      <c r="B12" s="194"/>
      <c r="C12" s="197" t="s">
        <v>392</v>
      </c>
      <c r="D12" s="198"/>
      <c r="E12" s="198"/>
      <c r="F12" s="166">
        <v>2160</v>
      </c>
      <c r="G12" s="167">
        <v>1468800</v>
      </c>
      <c r="H12" s="202"/>
      <c r="I12" s="202"/>
    </row>
    <row r="13" spans="1:59" x14ac:dyDescent="0.2">
      <c r="A13" s="189">
        <v>2</v>
      </c>
      <c r="B13" s="189">
        <v>430004</v>
      </c>
      <c r="C13" s="190" t="s">
        <v>421</v>
      </c>
      <c r="D13" s="158" t="s">
        <v>323</v>
      </c>
      <c r="E13" s="191" t="s">
        <v>324</v>
      </c>
      <c r="F13" s="160">
        <v>2260</v>
      </c>
      <c r="G13" s="161">
        <v>1536800</v>
      </c>
      <c r="H13" s="202"/>
      <c r="I13" s="202"/>
    </row>
    <row r="14" spans="1:59" x14ac:dyDescent="0.2">
      <c r="A14" s="194"/>
      <c r="B14" s="194"/>
      <c r="C14" s="195"/>
      <c r="D14" s="158" t="s">
        <v>325</v>
      </c>
      <c r="E14" s="191" t="s">
        <v>326</v>
      </c>
      <c r="F14" s="160">
        <v>14</v>
      </c>
      <c r="G14" s="161">
        <v>18858</v>
      </c>
      <c r="H14" s="202"/>
      <c r="I14" s="202"/>
    </row>
    <row r="15" spans="1:59" x14ac:dyDescent="0.2">
      <c r="A15" s="194"/>
      <c r="B15" s="194"/>
      <c r="C15" s="195"/>
      <c r="D15" s="158" t="s">
        <v>329</v>
      </c>
      <c r="E15" s="191" t="s">
        <v>330</v>
      </c>
      <c r="F15" s="160">
        <v>28</v>
      </c>
      <c r="G15" s="161">
        <v>19040</v>
      </c>
      <c r="H15" s="202"/>
      <c r="I15" s="202"/>
    </row>
    <row r="16" spans="1:59" ht="24" x14ac:dyDescent="0.2">
      <c r="A16" s="194"/>
      <c r="B16" s="194"/>
      <c r="C16" s="195"/>
      <c r="D16" s="158" t="s">
        <v>333</v>
      </c>
      <c r="E16" s="191" t="s">
        <v>334</v>
      </c>
      <c r="F16" s="160">
        <v>20</v>
      </c>
      <c r="G16" s="161">
        <v>13600</v>
      </c>
      <c r="H16" s="202"/>
      <c r="I16" s="202"/>
    </row>
    <row r="17" spans="1:9" ht="24" x14ac:dyDescent="0.2">
      <c r="A17" s="194"/>
      <c r="B17" s="194"/>
      <c r="C17" s="195"/>
      <c r="D17" s="158" t="s">
        <v>345</v>
      </c>
      <c r="E17" s="191" t="s">
        <v>346</v>
      </c>
      <c r="F17" s="160">
        <v>720</v>
      </c>
      <c r="G17" s="161">
        <v>489600</v>
      </c>
      <c r="H17" s="202"/>
      <c r="I17" s="202"/>
    </row>
    <row r="18" spans="1:9" x14ac:dyDescent="0.2">
      <c r="A18" s="194"/>
      <c r="B18" s="194"/>
      <c r="C18" s="195"/>
      <c r="D18" s="158" t="s">
        <v>349</v>
      </c>
      <c r="E18" s="191" t="s">
        <v>350</v>
      </c>
      <c r="F18" s="160">
        <v>180</v>
      </c>
      <c r="G18" s="161">
        <v>122400</v>
      </c>
      <c r="H18" s="202"/>
      <c r="I18" s="202"/>
    </row>
    <row r="19" spans="1:9" x14ac:dyDescent="0.2">
      <c r="A19" s="194"/>
      <c r="B19" s="194"/>
      <c r="C19" s="195"/>
      <c r="D19" s="158" t="s">
        <v>351</v>
      </c>
      <c r="E19" s="191" t="s">
        <v>352</v>
      </c>
      <c r="F19" s="160">
        <v>460</v>
      </c>
      <c r="G19" s="161">
        <v>312800</v>
      </c>
      <c r="H19" s="202"/>
      <c r="I19" s="202"/>
    </row>
    <row r="20" spans="1:9" x14ac:dyDescent="0.2">
      <c r="A20" s="194"/>
      <c r="B20" s="194"/>
      <c r="C20" s="197" t="s">
        <v>422</v>
      </c>
      <c r="D20" s="198"/>
      <c r="E20" s="198"/>
      <c r="F20" s="166">
        <v>3682</v>
      </c>
      <c r="G20" s="167">
        <v>2513098</v>
      </c>
      <c r="H20" s="202"/>
      <c r="I20" s="202"/>
    </row>
    <row r="21" spans="1:9" x14ac:dyDescent="0.2">
      <c r="A21" s="189">
        <v>3</v>
      </c>
      <c r="B21" s="189">
        <v>430014</v>
      </c>
      <c r="C21" s="190" t="s">
        <v>117</v>
      </c>
      <c r="D21" s="158" t="s">
        <v>323</v>
      </c>
      <c r="E21" s="191" t="s">
        <v>324</v>
      </c>
      <c r="F21" s="160">
        <v>4000</v>
      </c>
      <c r="G21" s="161">
        <v>2720000</v>
      </c>
      <c r="H21" s="202"/>
      <c r="I21" s="202"/>
    </row>
    <row r="22" spans="1:9" x14ac:dyDescent="0.2">
      <c r="A22" s="194"/>
      <c r="B22" s="194"/>
      <c r="C22" s="195"/>
      <c r="D22" s="158" t="s">
        <v>329</v>
      </c>
      <c r="E22" s="191" t="s">
        <v>330</v>
      </c>
      <c r="F22" s="160">
        <v>30</v>
      </c>
      <c r="G22" s="161">
        <v>20400</v>
      </c>
      <c r="H22" s="202"/>
      <c r="I22" s="202"/>
    </row>
    <row r="23" spans="1:9" x14ac:dyDescent="0.2">
      <c r="A23" s="194"/>
      <c r="B23" s="194"/>
      <c r="C23" s="195"/>
      <c r="D23" s="158" t="s">
        <v>339</v>
      </c>
      <c r="E23" s="191" t="s">
        <v>340</v>
      </c>
      <c r="F23" s="160">
        <v>15</v>
      </c>
      <c r="G23" s="161">
        <v>10200</v>
      </c>
      <c r="H23" s="202"/>
      <c r="I23" s="202"/>
    </row>
    <row r="24" spans="1:9" x14ac:dyDescent="0.2">
      <c r="A24" s="194"/>
      <c r="B24" s="194"/>
      <c r="C24" s="195"/>
      <c r="D24" s="158" t="s">
        <v>341</v>
      </c>
      <c r="E24" s="191" t="s">
        <v>342</v>
      </c>
      <c r="F24" s="160">
        <v>28</v>
      </c>
      <c r="G24" s="161">
        <v>19040</v>
      </c>
      <c r="H24" s="202"/>
      <c r="I24" s="202"/>
    </row>
    <row r="25" spans="1:9" ht="24" x14ac:dyDescent="0.2">
      <c r="A25" s="194"/>
      <c r="B25" s="194"/>
      <c r="C25" s="195"/>
      <c r="D25" s="158" t="s">
        <v>347</v>
      </c>
      <c r="E25" s="191" t="s">
        <v>348</v>
      </c>
      <c r="F25" s="160">
        <v>900</v>
      </c>
      <c r="G25" s="161">
        <v>612000</v>
      </c>
      <c r="H25" s="202"/>
      <c r="I25" s="202"/>
    </row>
    <row r="26" spans="1:9" x14ac:dyDescent="0.2">
      <c r="A26" s="194"/>
      <c r="B26" s="194"/>
      <c r="C26" s="195"/>
      <c r="D26" s="158" t="s">
        <v>349</v>
      </c>
      <c r="E26" s="191" t="s">
        <v>350</v>
      </c>
      <c r="F26" s="160">
        <v>980</v>
      </c>
      <c r="G26" s="161">
        <v>666400</v>
      </c>
      <c r="H26" s="202"/>
      <c r="I26" s="202"/>
    </row>
    <row r="27" spans="1:9" x14ac:dyDescent="0.2">
      <c r="A27" s="194"/>
      <c r="B27" s="194"/>
      <c r="C27" s="195"/>
      <c r="D27" s="158" t="s">
        <v>351</v>
      </c>
      <c r="E27" s="191" t="s">
        <v>352</v>
      </c>
      <c r="F27" s="160">
        <v>1200</v>
      </c>
      <c r="G27" s="161">
        <v>816000</v>
      </c>
      <c r="H27" s="202"/>
      <c r="I27" s="202"/>
    </row>
    <row r="28" spans="1:9" x14ac:dyDescent="0.2">
      <c r="A28" s="194"/>
      <c r="B28" s="194"/>
      <c r="C28" s="197" t="s">
        <v>393</v>
      </c>
      <c r="D28" s="198"/>
      <c r="E28" s="198"/>
      <c r="F28" s="166">
        <v>7153</v>
      </c>
      <c r="G28" s="167">
        <v>4864040</v>
      </c>
      <c r="H28" s="202"/>
      <c r="I28" s="202"/>
    </row>
    <row r="29" spans="1:9" x14ac:dyDescent="0.2">
      <c r="A29" s="189">
        <v>4</v>
      </c>
      <c r="B29" s="189">
        <v>430037</v>
      </c>
      <c r="C29" s="190" t="s">
        <v>379</v>
      </c>
      <c r="D29" s="158" t="s">
        <v>323</v>
      </c>
      <c r="E29" s="191" t="s">
        <v>324</v>
      </c>
      <c r="F29" s="160">
        <v>8884</v>
      </c>
      <c r="G29" s="161">
        <v>6041120</v>
      </c>
      <c r="H29" s="202"/>
      <c r="I29" s="202"/>
    </row>
    <row r="30" spans="1:9" x14ac:dyDescent="0.2">
      <c r="A30" s="194"/>
      <c r="B30" s="194"/>
      <c r="C30" s="195"/>
      <c r="D30" s="158" t="s">
        <v>325</v>
      </c>
      <c r="E30" s="191" t="s">
        <v>326</v>
      </c>
      <c r="F30" s="160">
        <v>70</v>
      </c>
      <c r="G30" s="161">
        <v>94290</v>
      </c>
      <c r="H30" s="202"/>
      <c r="I30" s="202"/>
    </row>
    <row r="31" spans="1:9" x14ac:dyDescent="0.2">
      <c r="A31" s="194"/>
      <c r="B31" s="194"/>
      <c r="C31" s="195"/>
      <c r="D31" s="158" t="s">
        <v>327</v>
      </c>
      <c r="E31" s="191" t="s">
        <v>328</v>
      </c>
      <c r="F31" s="160">
        <v>24</v>
      </c>
      <c r="G31" s="161">
        <v>61056</v>
      </c>
      <c r="H31" s="202"/>
      <c r="I31" s="202"/>
    </row>
    <row r="32" spans="1:9" x14ac:dyDescent="0.2">
      <c r="A32" s="194"/>
      <c r="B32" s="194"/>
      <c r="C32" s="195"/>
      <c r="D32" s="158" t="s">
        <v>329</v>
      </c>
      <c r="E32" s="191" t="s">
        <v>330</v>
      </c>
      <c r="F32" s="160">
        <v>14</v>
      </c>
      <c r="G32" s="161">
        <v>9520</v>
      </c>
      <c r="H32" s="202"/>
      <c r="I32" s="202"/>
    </row>
    <row r="33" spans="1:9" x14ac:dyDescent="0.2">
      <c r="A33" s="194"/>
      <c r="B33" s="194"/>
      <c r="C33" s="195"/>
      <c r="D33" s="158" t="s">
        <v>341</v>
      </c>
      <c r="E33" s="191" t="s">
        <v>342</v>
      </c>
      <c r="F33" s="160">
        <v>14</v>
      </c>
      <c r="G33" s="161">
        <v>9520</v>
      </c>
      <c r="H33" s="202"/>
      <c r="I33" s="202"/>
    </row>
    <row r="34" spans="1:9" ht="24" x14ac:dyDescent="0.2">
      <c r="A34" s="194"/>
      <c r="B34" s="194"/>
      <c r="C34" s="195"/>
      <c r="D34" s="158" t="s">
        <v>347</v>
      </c>
      <c r="E34" s="191" t="s">
        <v>348</v>
      </c>
      <c r="F34" s="160">
        <v>1660</v>
      </c>
      <c r="G34" s="161">
        <v>1128800</v>
      </c>
      <c r="H34" s="202"/>
      <c r="I34" s="202"/>
    </row>
    <row r="35" spans="1:9" x14ac:dyDescent="0.2">
      <c r="A35" s="194"/>
      <c r="B35" s="194"/>
      <c r="C35" s="195"/>
      <c r="D35" s="158" t="s">
        <v>349</v>
      </c>
      <c r="E35" s="191" t="s">
        <v>350</v>
      </c>
      <c r="F35" s="160">
        <v>90</v>
      </c>
      <c r="G35" s="161">
        <v>61200</v>
      </c>
      <c r="H35" s="202"/>
      <c r="I35" s="202"/>
    </row>
    <row r="36" spans="1:9" x14ac:dyDescent="0.2">
      <c r="A36" s="194"/>
      <c r="B36" s="194"/>
      <c r="C36" s="195"/>
      <c r="D36" s="158" t="s">
        <v>351</v>
      </c>
      <c r="E36" s="191" t="s">
        <v>352</v>
      </c>
      <c r="F36" s="160">
        <v>2500</v>
      </c>
      <c r="G36" s="161">
        <v>1700000</v>
      </c>
      <c r="H36" s="202"/>
      <c r="I36" s="202"/>
    </row>
    <row r="37" spans="1:9" x14ac:dyDescent="0.2">
      <c r="A37" s="194"/>
      <c r="B37" s="194"/>
      <c r="C37" s="197" t="s">
        <v>380</v>
      </c>
      <c r="D37" s="198"/>
      <c r="E37" s="198"/>
      <c r="F37" s="166">
        <v>13256</v>
      </c>
      <c r="G37" s="167">
        <v>9105506</v>
      </c>
      <c r="H37" s="202"/>
      <c r="I37" s="202"/>
    </row>
    <row r="38" spans="1:9" x14ac:dyDescent="0.2">
      <c r="A38" s="189">
        <v>5</v>
      </c>
      <c r="B38" s="189">
        <v>430083</v>
      </c>
      <c r="C38" s="190" t="s">
        <v>423</v>
      </c>
      <c r="D38" s="158" t="s">
        <v>323</v>
      </c>
      <c r="E38" s="191" t="s">
        <v>324</v>
      </c>
      <c r="F38" s="160">
        <v>370</v>
      </c>
      <c r="G38" s="161">
        <v>251600</v>
      </c>
      <c r="H38" s="202"/>
      <c r="I38" s="202"/>
    </row>
    <row r="39" spans="1:9" x14ac:dyDescent="0.2">
      <c r="A39" s="194"/>
      <c r="B39" s="194"/>
      <c r="C39" s="195"/>
      <c r="D39" s="158" t="s">
        <v>335</v>
      </c>
      <c r="E39" s="191" t="s">
        <v>336</v>
      </c>
      <c r="F39" s="160">
        <v>14</v>
      </c>
      <c r="G39" s="161">
        <v>9520</v>
      </c>
      <c r="H39" s="202"/>
      <c r="I39" s="202"/>
    </row>
    <row r="40" spans="1:9" ht="24" x14ac:dyDescent="0.2">
      <c r="A40" s="194"/>
      <c r="B40" s="194"/>
      <c r="C40" s="195"/>
      <c r="D40" s="158" t="s">
        <v>343</v>
      </c>
      <c r="E40" s="191" t="s">
        <v>344</v>
      </c>
      <c r="F40" s="160">
        <v>140</v>
      </c>
      <c r="G40" s="161">
        <v>95200</v>
      </c>
      <c r="H40" s="202"/>
      <c r="I40" s="202"/>
    </row>
    <row r="41" spans="1:9" x14ac:dyDescent="0.2">
      <c r="A41" s="194"/>
      <c r="B41" s="194"/>
      <c r="C41" s="195"/>
      <c r="D41" s="158" t="s">
        <v>349</v>
      </c>
      <c r="E41" s="191" t="s">
        <v>350</v>
      </c>
      <c r="F41" s="160">
        <v>60</v>
      </c>
      <c r="G41" s="161">
        <v>40800</v>
      </c>
      <c r="H41" s="202"/>
      <c r="I41" s="202"/>
    </row>
    <row r="42" spans="1:9" x14ac:dyDescent="0.2">
      <c r="A42" s="194"/>
      <c r="B42" s="194"/>
      <c r="C42" s="195"/>
      <c r="D42" s="158" t="s">
        <v>351</v>
      </c>
      <c r="E42" s="191" t="s">
        <v>352</v>
      </c>
      <c r="F42" s="160">
        <v>140</v>
      </c>
      <c r="G42" s="161">
        <v>95200</v>
      </c>
      <c r="H42" s="202"/>
      <c r="I42" s="202"/>
    </row>
    <row r="43" spans="1:9" x14ac:dyDescent="0.2">
      <c r="A43" s="194"/>
      <c r="B43" s="194"/>
      <c r="C43" s="197" t="s">
        <v>424</v>
      </c>
      <c r="D43" s="198"/>
      <c r="E43" s="198"/>
      <c r="F43" s="166">
        <v>724</v>
      </c>
      <c r="G43" s="167">
        <v>492320</v>
      </c>
      <c r="H43" s="202"/>
      <c r="I43" s="202"/>
    </row>
    <row r="44" spans="1:9" x14ac:dyDescent="0.2">
      <c r="A44" s="189">
        <v>6</v>
      </c>
      <c r="B44" s="189">
        <v>430096</v>
      </c>
      <c r="C44" s="190" t="s">
        <v>425</v>
      </c>
      <c r="D44" s="158" t="s">
        <v>323</v>
      </c>
      <c r="E44" s="191" t="s">
        <v>324</v>
      </c>
      <c r="F44" s="160">
        <v>600</v>
      </c>
      <c r="G44" s="161">
        <v>408000</v>
      </c>
      <c r="H44" s="202"/>
      <c r="I44" s="202"/>
    </row>
    <row r="45" spans="1:9" x14ac:dyDescent="0.2">
      <c r="A45" s="194"/>
      <c r="B45" s="194"/>
      <c r="C45" s="195"/>
      <c r="D45" s="158" t="s">
        <v>335</v>
      </c>
      <c r="E45" s="191" t="s">
        <v>336</v>
      </c>
      <c r="F45" s="160">
        <v>28</v>
      </c>
      <c r="G45" s="161">
        <v>19040</v>
      </c>
      <c r="H45" s="202"/>
      <c r="I45" s="202"/>
    </row>
    <row r="46" spans="1:9" ht="24" x14ac:dyDescent="0.2">
      <c r="A46" s="194"/>
      <c r="B46" s="194"/>
      <c r="C46" s="195"/>
      <c r="D46" s="158" t="s">
        <v>345</v>
      </c>
      <c r="E46" s="191" t="s">
        <v>346</v>
      </c>
      <c r="F46" s="160">
        <v>72</v>
      </c>
      <c r="G46" s="161">
        <v>48960</v>
      </c>
      <c r="H46" s="202"/>
      <c r="I46" s="202"/>
    </row>
    <row r="47" spans="1:9" x14ac:dyDescent="0.2">
      <c r="A47" s="194"/>
      <c r="B47" s="194"/>
      <c r="C47" s="195"/>
      <c r="D47" s="158" t="s">
        <v>349</v>
      </c>
      <c r="E47" s="191" t="s">
        <v>350</v>
      </c>
      <c r="F47" s="160">
        <v>80</v>
      </c>
      <c r="G47" s="161">
        <v>54400</v>
      </c>
      <c r="H47" s="202"/>
      <c r="I47" s="202"/>
    </row>
    <row r="48" spans="1:9" x14ac:dyDescent="0.2">
      <c r="A48" s="194"/>
      <c r="B48" s="194"/>
      <c r="C48" s="195"/>
      <c r="D48" s="158" t="s">
        <v>351</v>
      </c>
      <c r="E48" s="191" t="s">
        <v>352</v>
      </c>
      <c r="F48" s="160">
        <v>100</v>
      </c>
      <c r="G48" s="161">
        <v>68000</v>
      </c>
      <c r="H48" s="202"/>
      <c r="I48" s="202"/>
    </row>
    <row r="49" spans="1:9" x14ac:dyDescent="0.2">
      <c r="A49" s="194"/>
      <c r="B49" s="194"/>
      <c r="C49" s="197" t="s">
        <v>426</v>
      </c>
      <c r="D49" s="198"/>
      <c r="E49" s="198"/>
      <c r="F49" s="166">
        <v>880</v>
      </c>
      <c r="G49" s="167">
        <v>598400</v>
      </c>
      <c r="H49" s="202"/>
      <c r="I49" s="202"/>
    </row>
    <row r="50" spans="1:9" x14ac:dyDescent="0.2">
      <c r="A50" s="189">
        <v>7</v>
      </c>
      <c r="B50" s="189">
        <v>430105</v>
      </c>
      <c r="C50" s="190" t="s">
        <v>427</v>
      </c>
      <c r="D50" s="158" t="s">
        <v>323</v>
      </c>
      <c r="E50" s="191" t="s">
        <v>324</v>
      </c>
      <c r="F50" s="160">
        <v>400</v>
      </c>
      <c r="G50" s="161">
        <v>256035.99999999997</v>
      </c>
      <c r="H50" s="202"/>
      <c r="I50" s="202"/>
    </row>
    <row r="51" spans="1:9" x14ac:dyDescent="0.2">
      <c r="A51" s="194"/>
      <c r="B51" s="194"/>
      <c r="C51" s="195"/>
      <c r="D51" s="158" t="s">
        <v>339</v>
      </c>
      <c r="E51" s="191" t="s">
        <v>340</v>
      </c>
      <c r="F51" s="160">
        <v>14</v>
      </c>
      <c r="G51" s="161">
        <v>8961.2599999999984</v>
      </c>
      <c r="H51" s="202"/>
      <c r="I51" s="202"/>
    </row>
    <row r="52" spans="1:9" x14ac:dyDescent="0.2">
      <c r="A52" s="194"/>
      <c r="B52" s="194"/>
      <c r="C52" s="195"/>
      <c r="D52" s="158" t="s">
        <v>341</v>
      </c>
      <c r="E52" s="191" t="s">
        <v>342</v>
      </c>
      <c r="F52" s="160">
        <v>8</v>
      </c>
      <c r="G52" s="161">
        <v>5120.7199999999993</v>
      </c>
      <c r="H52" s="202"/>
      <c r="I52" s="202"/>
    </row>
    <row r="53" spans="1:9" ht="24" x14ac:dyDescent="0.2">
      <c r="A53" s="194"/>
      <c r="B53" s="194"/>
      <c r="C53" s="195"/>
      <c r="D53" s="158" t="s">
        <v>345</v>
      </c>
      <c r="E53" s="191" t="s">
        <v>346</v>
      </c>
      <c r="F53" s="160">
        <v>280</v>
      </c>
      <c r="G53" s="161">
        <v>179225.19999999998</v>
      </c>
      <c r="H53" s="202"/>
      <c r="I53" s="202"/>
    </row>
    <row r="54" spans="1:9" x14ac:dyDescent="0.2">
      <c r="A54" s="194"/>
      <c r="B54" s="194"/>
      <c r="C54" s="195"/>
      <c r="D54" s="158" t="s">
        <v>349</v>
      </c>
      <c r="E54" s="191" t="s">
        <v>350</v>
      </c>
      <c r="F54" s="160">
        <v>280</v>
      </c>
      <c r="G54" s="161">
        <v>179225.19999999998</v>
      </c>
      <c r="H54" s="202"/>
      <c r="I54" s="202"/>
    </row>
    <row r="55" spans="1:9" x14ac:dyDescent="0.2">
      <c r="A55" s="194"/>
      <c r="B55" s="194"/>
      <c r="C55" s="195"/>
      <c r="D55" s="158" t="s">
        <v>351</v>
      </c>
      <c r="E55" s="191" t="s">
        <v>352</v>
      </c>
      <c r="F55" s="160">
        <v>140</v>
      </c>
      <c r="G55" s="161">
        <v>89612.599999999991</v>
      </c>
      <c r="H55" s="202"/>
      <c r="I55" s="202"/>
    </row>
    <row r="56" spans="1:9" x14ac:dyDescent="0.2">
      <c r="A56" s="194"/>
      <c r="B56" s="194"/>
      <c r="C56" s="197" t="s">
        <v>428</v>
      </c>
      <c r="D56" s="198"/>
      <c r="E56" s="198"/>
      <c r="F56" s="166">
        <v>1122</v>
      </c>
      <c r="G56" s="167">
        <v>718180.97999999986</v>
      </c>
      <c r="H56" s="202"/>
      <c r="I56" s="202"/>
    </row>
    <row r="57" spans="1:9" x14ac:dyDescent="0.2">
      <c r="A57" s="189">
        <v>8</v>
      </c>
      <c r="B57" s="189">
        <v>430116</v>
      </c>
      <c r="C57" s="190" t="s">
        <v>429</v>
      </c>
      <c r="D57" s="158" t="s">
        <v>323</v>
      </c>
      <c r="E57" s="191" t="s">
        <v>324</v>
      </c>
      <c r="F57" s="160">
        <v>300</v>
      </c>
      <c r="G57" s="161">
        <v>204000</v>
      </c>
      <c r="H57" s="202"/>
      <c r="I57" s="202"/>
    </row>
    <row r="58" spans="1:9" x14ac:dyDescent="0.2">
      <c r="A58" s="194"/>
      <c r="B58" s="194"/>
      <c r="C58" s="195"/>
      <c r="D58" s="158" t="s">
        <v>349</v>
      </c>
      <c r="E58" s="191" t="s">
        <v>350</v>
      </c>
      <c r="F58" s="160">
        <v>100</v>
      </c>
      <c r="G58" s="161">
        <v>68000</v>
      </c>
      <c r="H58" s="202"/>
      <c r="I58" s="202"/>
    </row>
    <row r="59" spans="1:9" x14ac:dyDescent="0.2">
      <c r="A59" s="194"/>
      <c r="B59" s="194"/>
      <c r="C59" s="197" t="s">
        <v>430</v>
      </c>
      <c r="D59" s="198"/>
      <c r="E59" s="198"/>
      <c r="F59" s="166">
        <v>400</v>
      </c>
      <c r="G59" s="167">
        <v>272000</v>
      </c>
      <c r="H59" s="202"/>
      <c r="I59" s="202"/>
    </row>
    <row r="60" spans="1:9" x14ac:dyDescent="0.2">
      <c r="A60" s="189">
        <v>9</v>
      </c>
      <c r="B60" s="189">
        <v>430121</v>
      </c>
      <c r="C60" s="190" t="s">
        <v>431</v>
      </c>
      <c r="D60" s="158" t="s">
        <v>323</v>
      </c>
      <c r="E60" s="191" t="s">
        <v>324</v>
      </c>
      <c r="F60" s="160">
        <v>540</v>
      </c>
      <c r="G60" s="161">
        <v>367200</v>
      </c>
      <c r="H60" s="202"/>
      <c r="I60" s="202"/>
    </row>
    <row r="61" spans="1:9" x14ac:dyDescent="0.2">
      <c r="A61" s="194"/>
      <c r="B61" s="194"/>
      <c r="C61" s="195"/>
      <c r="D61" s="158" t="s">
        <v>335</v>
      </c>
      <c r="E61" s="191" t="s">
        <v>336</v>
      </c>
      <c r="F61" s="160">
        <v>14</v>
      </c>
      <c r="G61" s="161">
        <v>9520</v>
      </c>
      <c r="H61" s="202"/>
      <c r="I61" s="202"/>
    </row>
    <row r="62" spans="1:9" x14ac:dyDescent="0.2">
      <c r="A62" s="194"/>
      <c r="B62" s="194"/>
      <c r="C62" s="197" t="s">
        <v>432</v>
      </c>
      <c r="D62" s="198"/>
      <c r="E62" s="198"/>
      <c r="F62" s="166">
        <v>554</v>
      </c>
      <c r="G62" s="167">
        <v>376720</v>
      </c>
      <c r="H62" s="202"/>
      <c r="I62" s="202"/>
    </row>
    <row r="63" spans="1:9" x14ac:dyDescent="0.2">
      <c r="A63" s="189">
        <v>10</v>
      </c>
      <c r="B63" s="189">
        <v>430129</v>
      </c>
      <c r="C63" s="190" t="s">
        <v>433</v>
      </c>
      <c r="D63" s="158" t="s">
        <v>323</v>
      </c>
      <c r="E63" s="191" t="s">
        <v>324</v>
      </c>
      <c r="F63" s="160">
        <v>150</v>
      </c>
      <c r="G63" s="161">
        <v>96013.499999999985</v>
      </c>
      <c r="H63" s="202"/>
      <c r="I63" s="202"/>
    </row>
    <row r="64" spans="1:9" x14ac:dyDescent="0.2">
      <c r="A64" s="194"/>
      <c r="B64" s="194"/>
      <c r="C64" s="197" t="s">
        <v>434</v>
      </c>
      <c r="D64" s="198"/>
      <c r="E64" s="198"/>
      <c r="F64" s="166">
        <v>150</v>
      </c>
      <c r="G64" s="167">
        <v>96013.499999999985</v>
      </c>
      <c r="H64" s="202"/>
      <c r="I64" s="202"/>
    </row>
    <row r="65" spans="1:9" x14ac:dyDescent="0.2">
      <c r="A65" s="189">
        <v>11</v>
      </c>
      <c r="B65" s="189">
        <v>430132</v>
      </c>
      <c r="C65" s="190" t="s">
        <v>435</v>
      </c>
      <c r="D65" s="158" t="s">
        <v>323</v>
      </c>
      <c r="E65" s="191" t="s">
        <v>324</v>
      </c>
      <c r="F65" s="160">
        <v>560</v>
      </c>
      <c r="G65" s="161">
        <v>358450.39999999997</v>
      </c>
      <c r="H65" s="202"/>
      <c r="I65" s="202"/>
    </row>
    <row r="66" spans="1:9" x14ac:dyDescent="0.2">
      <c r="A66" s="194"/>
      <c r="B66" s="194"/>
      <c r="C66" s="195"/>
      <c r="D66" s="158" t="s">
        <v>341</v>
      </c>
      <c r="E66" s="191" t="s">
        <v>342</v>
      </c>
      <c r="F66" s="160">
        <v>28</v>
      </c>
      <c r="G66" s="161">
        <v>17922.519999999997</v>
      </c>
      <c r="H66" s="202"/>
      <c r="I66" s="202"/>
    </row>
    <row r="67" spans="1:9" x14ac:dyDescent="0.2">
      <c r="A67" s="194"/>
      <c r="B67" s="194"/>
      <c r="C67" s="195"/>
      <c r="D67" s="158" t="s">
        <v>351</v>
      </c>
      <c r="E67" s="191" t="s">
        <v>352</v>
      </c>
      <c r="F67" s="160">
        <v>50</v>
      </c>
      <c r="G67" s="161">
        <v>32004.499999999996</v>
      </c>
      <c r="H67" s="202"/>
      <c r="I67" s="202"/>
    </row>
    <row r="68" spans="1:9" x14ac:dyDescent="0.2">
      <c r="A68" s="194"/>
      <c r="B68" s="194"/>
      <c r="C68" s="197" t="s">
        <v>436</v>
      </c>
      <c r="D68" s="198"/>
      <c r="E68" s="198"/>
      <c r="F68" s="166">
        <v>638</v>
      </c>
      <c r="G68" s="167">
        <v>408377.42</v>
      </c>
      <c r="H68" s="202"/>
      <c r="I68" s="202"/>
    </row>
    <row r="69" spans="1:9" x14ac:dyDescent="0.2">
      <c r="A69" s="189">
        <v>12</v>
      </c>
      <c r="B69" s="189">
        <v>430135</v>
      </c>
      <c r="C69" s="190" t="s">
        <v>394</v>
      </c>
      <c r="D69" s="158" t="s">
        <v>323</v>
      </c>
      <c r="E69" s="191" t="s">
        <v>324</v>
      </c>
      <c r="F69" s="160">
        <v>5980</v>
      </c>
      <c r="G69" s="161">
        <v>4066400</v>
      </c>
      <c r="H69" s="202"/>
      <c r="I69" s="202"/>
    </row>
    <row r="70" spans="1:9" ht="24" x14ac:dyDescent="0.2">
      <c r="A70" s="194"/>
      <c r="B70" s="194"/>
      <c r="C70" s="195"/>
      <c r="D70" s="158" t="s">
        <v>347</v>
      </c>
      <c r="E70" s="191" t="s">
        <v>348</v>
      </c>
      <c r="F70" s="160">
        <v>1600</v>
      </c>
      <c r="G70" s="161">
        <v>1088000</v>
      </c>
      <c r="H70" s="202"/>
      <c r="I70" s="202"/>
    </row>
    <row r="71" spans="1:9" x14ac:dyDescent="0.2">
      <c r="A71" s="194"/>
      <c r="B71" s="194"/>
      <c r="C71" s="195"/>
      <c r="D71" s="158" t="s">
        <v>349</v>
      </c>
      <c r="E71" s="191" t="s">
        <v>350</v>
      </c>
      <c r="F71" s="160">
        <v>1000</v>
      </c>
      <c r="G71" s="161">
        <v>680000</v>
      </c>
      <c r="H71" s="202"/>
      <c r="I71" s="202"/>
    </row>
    <row r="72" spans="1:9" x14ac:dyDescent="0.2">
      <c r="A72" s="194"/>
      <c r="B72" s="194"/>
      <c r="C72" s="195"/>
      <c r="D72" s="158" t="s">
        <v>351</v>
      </c>
      <c r="E72" s="191" t="s">
        <v>352</v>
      </c>
      <c r="F72" s="160">
        <v>1000</v>
      </c>
      <c r="G72" s="161">
        <v>680000</v>
      </c>
      <c r="H72" s="202"/>
      <c r="I72" s="202"/>
    </row>
    <row r="73" spans="1:9" x14ac:dyDescent="0.2">
      <c r="A73" s="194"/>
      <c r="B73" s="194"/>
      <c r="C73" s="197" t="s">
        <v>395</v>
      </c>
      <c r="D73" s="198"/>
      <c r="E73" s="198"/>
      <c r="F73" s="166">
        <v>9580</v>
      </c>
      <c r="G73" s="167">
        <v>6514400</v>
      </c>
      <c r="H73" s="202"/>
      <c r="I73" s="202"/>
    </row>
    <row r="74" spans="1:9" x14ac:dyDescent="0.2">
      <c r="A74" s="189">
        <v>13</v>
      </c>
      <c r="B74" s="189">
        <v>430162</v>
      </c>
      <c r="C74" s="190" t="s">
        <v>437</v>
      </c>
      <c r="D74" s="158" t="s">
        <v>323</v>
      </c>
      <c r="E74" s="191" t="s">
        <v>324</v>
      </c>
      <c r="F74" s="160">
        <v>1000</v>
      </c>
      <c r="G74" s="161">
        <v>680000</v>
      </c>
      <c r="H74" s="202"/>
      <c r="I74" s="202"/>
    </row>
    <row r="75" spans="1:9" x14ac:dyDescent="0.2">
      <c r="A75" s="194"/>
      <c r="B75" s="194"/>
      <c r="C75" s="195"/>
      <c r="D75" s="158" t="s">
        <v>325</v>
      </c>
      <c r="E75" s="191" t="s">
        <v>326</v>
      </c>
      <c r="F75" s="160">
        <v>6</v>
      </c>
      <c r="G75" s="161">
        <v>8082</v>
      </c>
      <c r="H75" s="202"/>
      <c r="I75" s="202"/>
    </row>
    <row r="76" spans="1:9" x14ac:dyDescent="0.2">
      <c r="A76" s="194"/>
      <c r="B76" s="194"/>
      <c r="C76" s="195"/>
      <c r="D76" s="158" t="s">
        <v>335</v>
      </c>
      <c r="E76" s="191" t="s">
        <v>336</v>
      </c>
      <c r="F76" s="160">
        <v>6</v>
      </c>
      <c r="G76" s="161">
        <v>4080</v>
      </c>
      <c r="H76" s="202"/>
      <c r="I76" s="202"/>
    </row>
    <row r="77" spans="1:9" x14ac:dyDescent="0.2">
      <c r="A77" s="194"/>
      <c r="B77" s="194"/>
      <c r="C77" s="195"/>
      <c r="D77" s="158" t="s">
        <v>339</v>
      </c>
      <c r="E77" s="191" t="s">
        <v>340</v>
      </c>
      <c r="F77" s="160">
        <v>10</v>
      </c>
      <c r="G77" s="161">
        <v>6800</v>
      </c>
      <c r="H77" s="202"/>
      <c r="I77" s="202"/>
    </row>
    <row r="78" spans="1:9" ht="24" x14ac:dyDescent="0.2">
      <c r="A78" s="194"/>
      <c r="B78" s="194"/>
      <c r="C78" s="195"/>
      <c r="D78" s="158" t="s">
        <v>347</v>
      </c>
      <c r="E78" s="191" t="s">
        <v>348</v>
      </c>
      <c r="F78" s="160">
        <v>630</v>
      </c>
      <c r="G78" s="161">
        <v>428400</v>
      </c>
      <c r="H78" s="202"/>
      <c r="I78" s="202"/>
    </row>
    <row r="79" spans="1:9" x14ac:dyDescent="0.2">
      <c r="A79" s="194"/>
      <c r="B79" s="194"/>
      <c r="C79" s="195"/>
      <c r="D79" s="158" t="s">
        <v>349</v>
      </c>
      <c r="E79" s="191" t="s">
        <v>350</v>
      </c>
      <c r="F79" s="160">
        <v>20</v>
      </c>
      <c r="G79" s="161">
        <v>13600</v>
      </c>
      <c r="H79" s="202"/>
      <c r="I79" s="202"/>
    </row>
    <row r="80" spans="1:9" x14ac:dyDescent="0.2">
      <c r="A80" s="194"/>
      <c r="B80" s="194"/>
      <c r="C80" s="197" t="s">
        <v>438</v>
      </c>
      <c r="D80" s="198"/>
      <c r="E80" s="198"/>
      <c r="F80" s="166">
        <v>1672</v>
      </c>
      <c r="G80" s="167">
        <v>1140962</v>
      </c>
      <c r="H80" s="202"/>
      <c r="I80" s="202"/>
    </row>
    <row r="81" spans="1:9" x14ac:dyDescent="0.2">
      <c r="A81" s="189">
        <v>14</v>
      </c>
      <c r="B81" s="189">
        <v>430167</v>
      </c>
      <c r="C81" s="190" t="s">
        <v>396</v>
      </c>
      <c r="D81" s="158" t="s">
        <v>323</v>
      </c>
      <c r="E81" s="191" t="s">
        <v>324</v>
      </c>
      <c r="F81" s="160">
        <v>350</v>
      </c>
      <c r="G81" s="161">
        <v>238000</v>
      </c>
      <c r="H81" s="202"/>
      <c r="I81" s="202"/>
    </row>
    <row r="82" spans="1:9" x14ac:dyDescent="0.2">
      <c r="A82" s="194"/>
      <c r="B82" s="194"/>
      <c r="C82" s="195"/>
      <c r="D82" s="158" t="s">
        <v>349</v>
      </c>
      <c r="E82" s="191" t="s">
        <v>350</v>
      </c>
      <c r="F82" s="160">
        <v>70</v>
      </c>
      <c r="G82" s="161">
        <v>47600</v>
      </c>
      <c r="H82" s="202"/>
      <c r="I82" s="202"/>
    </row>
    <row r="83" spans="1:9" x14ac:dyDescent="0.2">
      <c r="A83" s="194"/>
      <c r="B83" s="194"/>
      <c r="C83" s="195"/>
      <c r="D83" s="158" t="s">
        <v>351</v>
      </c>
      <c r="E83" s="191" t="s">
        <v>352</v>
      </c>
      <c r="F83" s="160">
        <v>70</v>
      </c>
      <c r="G83" s="161">
        <v>47600</v>
      </c>
      <c r="H83" s="202"/>
      <c r="I83" s="202"/>
    </row>
    <row r="84" spans="1:9" x14ac:dyDescent="0.2">
      <c r="A84" s="194"/>
      <c r="B84" s="194"/>
      <c r="C84" s="197" t="s">
        <v>397</v>
      </c>
      <c r="D84" s="198"/>
      <c r="E84" s="198"/>
      <c r="F84" s="166">
        <v>490</v>
      </c>
      <c r="G84" s="167">
        <v>333200</v>
      </c>
      <c r="H84" s="202"/>
      <c r="I84" s="202"/>
    </row>
    <row r="85" spans="1:9" x14ac:dyDescent="0.2">
      <c r="A85" s="189">
        <v>15</v>
      </c>
      <c r="B85" s="189">
        <v>430179</v>
      </c>
      <c r="C85" s="190" t="s">
        <v>439</v>
      </c>
      <c r="D85" s="158" t="s">
        <v>323</v>
      </c>
      <c r="E85" s="191" t="s">
        <v>324</v>
      </c>
      <c r="F85" s="160">
        <v>150</v>
      </c>
      <c r="G85" s="161">
        <v>102000</v>
      </c>
      <c r="H85" s="202"/>
      <c r="I85" s="202"/>
    </row>
    <row r="86" spans="1:9" x14ac:dyDescent="0.2">
      <c r="A86" s="194"/>
      <c r="B86" s="194"/>
      <c r="C86" s="197" t="s">
        <v>440</v>
      </c>
      <c r="D86" s="198"/>
      <c r="E86" s="198"/>
      <c r="F86" s="166">
        <v>150</v>
      </c>
      <c r="G86" s="167">
        <v>102000</v>
      </c>
      <c r="H86" s="202"/>
      <c r="I86" s="202"/>
    </row>
    <row r="87" spans="1:9" x14ac:dyDescent="0.2">
      <c r="A87" s="189">
        <v>16</v>
      </c>
      <c r="B87" s="189">
        <v>430195</v>
      </c>
      <c r="C87" s="190" t="s">
        <v>400</v>
      </c>
      <c r="D87" s="158" t="s">
        <v>323</v>
      </c>
      <c r="E87" s="191" t="s">
        <v>324</v>
      </c>
      <c r="F87" s="160">
        <v>280</v>
      </c>
      <c r="G87" s="161">
        <v>190400</v>
      </c>
      <c r="H87" s="202"/>
      <c r="I87" s="202"/>
    </row>
    <row r="88" spans="1:9" x14ac:dyDescent="0.2">
      <c r="A88" s="194"/>
      <c r="B88" s="194"/>
      <c r="C88" s="195"/>
      <c r="D88" s="158" t="s">
        <v>331</v>
      </c>
      <c r="E88" s="191" t="s">
        <v>332</v>
      </c>
      <c r="F88" s="160">
        <v>560</v>
      </c>
      <c r="G88" s="161">
        <v>380800</v>
      </c>
      <c r="H88" s="202"/>
      <c r="I88" s="202"/>
    </row>
    <row r="89" spans="1:9" x14ac:dyDescent="0.2">
      <c r="A89" s="194"/>
      <c r="B89" s="194"/>
      <c r="C89" s="197" t="s">
        <v>401</v>
      </c>
      <c r="D89" s="198"/>
      <c r="E89" s="198"/>
      <c r="F89" s="166">
        <v>840</v>
      </c>
      <c r="G89" s="167">
        <v>571200</v>
      </c>
      <c r="H89" s="202"/>
      <c r="I89" s="202"/>
    </row>
    <row r="90" spans="1:9" x14ac:dyDescent="0.2">
      <c r="A90" s="189">
        <v>17</v>
      </c>
      <c r="B90" s="189">
        <v>430224</v>
      </c>
      <c r="C90" s="190" t="s">
        <v>441</v>
      </c>
      <c r="D90" s="158" t="s">
        <v>323</v>
      </c>
      <c r="E90" s="191" t="s">
        <v>324</v>
      </c>
      <c r="F90" s="160">
        <v>534</v>
      </c>
      <c r="G90" s="161">
        <v>363120</v>
      </c>
      <c r="H90" s="202"/>
      <c r="I90" s="202"/>
    </row>
    <row r="91" spans="1:9" x14ac:dyDescent="0.2">
      <c r="A91" s="194"/>
      <c r="B91" s="194"/>
      <c r="C91" s="197" t="s">
        <v>442</v>
      </c>
      <c r="D91" s="198"/>
      <c r="E91" s="198"/>
      <c r="F91" s="166">
        <v>534</v>
      </c>
      <c r="G91" s="167">
        <v>363120</v>
      </c>
      <c r="H91" s="202"/>
      <c r="I91" s="202"/>
    </row>
    <row r="92" spans="1:9" x14ac:dyDescent="0.2">
      <c r="A92" s="189">
        <v>18</v>
      </c>
      <c r="B92" s="189">
        <v>430232</v>
      </c>
      <c r="C92" s="190" t="s">
        <v>443</v>
      </c>
      <c r="D92" s="158" t="s">
        <v>323</v>
      </c>
      <c r="E92" s="191" t="s">
        <v>324</v>
      </c>
      <c r="F92" s="160">
        <v>150</v>
      </c>
      <c r="G92" s="161">
        <v>96013.499999999985</v>
      </c>
      <c r="H92" s="202"/>
      <c r="I92" s="202"/>
    </row>
    <row r="93" spans="1:9" x14ac:dyDescent="0.2">
      <c r="A93" s="194"/>
      <c r="B93" s="194"/>
      <c r="C93" s="197" t="s">
        <v>444</v>
      </c>
      <c r="D93" s="198"/>
      <c r="E93" s="198"/>
      <c r="F93" s="166">
        <v>150</v>
      </c>
      <c r="G93" s="167">
        <v>96013.499999999985</v>
      </c>
      <c r="H93" s="202"/>
      <c r="I93" s="202"/>
    </row>
    <row r="94" spans="1:9" x14ac:dyDescent="0.2">
      <c r="A94" s="189">
        <v>19</v>
      </c>
      <c r="B94" s="189">
        <v>430249</v>
      </c>
      <c r="C94" s="190" t="s">
        <v>402</v>
      </c>
      <c r="D94" s="158" t="s">
        <v>323</v>
      </c>
      <c r="E94" s="191" t="s">
        <v>324</v>
      </c>
      <c r="F94" s="160">
        <v>3060</v>
      </c>
      <c r="G94" s="161">
        <v>1958675.3999999997</v>
      </c>
      <c r="H94" s="202"/>
      <c r="I94" s="202"/>
    </row>
    <row r="95" spans="1:9" ht="24" x14ac:dyDescent="0.2">
      <c r="A95" s="194"/>
      <c r="B95" s="194"/>
      <c r="C95" s="195"/>
      <c r="D95" s="158" t="s">
        <v>343</v>
      </c>
      <c r="E95" s="191" t="s">
        <v>344</v>
      </c>
      <c r="F95" s="160">
        <v>2000</v>
      </c>
      <c r="G95" s="161">
        <v>1280179.9999999998</v>
      </c>
      <c r="H95" s="202"/>
      <c r="I95" s="202"/>
    </row>
    <row r="96" spans="1:9" ht="24" x14ac:dyDescent="0.2">
      <c r="A96" s="194"/>
      <c r="B96" s="194"/>
      <c r="C96" s="195"/>
      <c r="D96" s="158" t="s">
        <v>345</v>
      </c>
      <c r="E96" s="191" t="s">
        <v>346</v>
      </c>
      <c r="F96" s="160">
        <v>2000</v>
      </c>
      <c r="G96" s="161">
        <v>1280179.9999999998</v>
      </c>
      <c r="H96" s="202"/>
      <c r="I96" s="202"/>
    </row>
    <row r="97" spans="1:9" x14ac:dyDescent="0.2">
      <c r="A97" s="194"/>
      <c r="B97" s="194"/>
      <c r="C97" s="197" t="s">
        <v>403</v>
      </c>
      <c r="D97" s="198"/>
      <c r="E97" s="198"/>
      <c r="F97" s="166">
        <v>7060</v>
      </c>
      <c r="G97" s="167">
        <v>4519035.3999999994</v>
      </c>
      <c r="H97" s="202"/>
      <c r="I97" s="202"/>
    </row>
    <row r="98" spans="1:9" x14ac:dyDescent="0.2">
      <c r="A98" s="189">
        <v>20</v>
      </c>
      <c r="B98" s="189">
        <v>430254</v>
      </c>
      <c r="C98" s="190" t="s">
        <v>445</v>
      </c>
      <c r="D98" s="158" t="s">
        <v>323</v>
      </c>
      <c r="E98" s="191" t="s">
        <v>324</v>
      </c>
      <c r="F98" s="160">
        <v>250</v>
      </c>
      <c r="G98" s="161">
        <v>160022.49999999997</v>
      </c>
      <c r="H98" s="202"/>
      <c r="I98" s="202"/>
    </row>
    <row r="99" spans="1:9" x14ac:dyDescent="0.2">
      <c r="A99" s="194"/>
      <c r="B99" s="194"/>
      <c r="C99" s="195"/>
      <c r="D99" s="158" t="s">
        <v>339</v>
      </c>
      <c r="E99" s="191" t="s">
        <v>340</v>
      </c>
      <c r="F99" s="160">
        <v>15</v>
      </c>
      <c r="G99" s="161">
        <v>9601.3499999999985</v>
      </c>
      <c r="H99" s="202"/>
      <c r="I99" s="202"/>
    </row>
    <row r="100" spans="1:9" x14ac:dyDescent="0.2">
      <c r="A100" s="194"/>
      <c r="B100" s="194"/>
      <c r="C100" s="195"/>
      <c r="D100" s="158" t="s">
        <v>341</v>
      </c>
      <c r="E100" s="191" t="s">
        <v>342</v>
      </c>
      <c r="F100" s="160">
        <v>15</v>
      </c>
      <c r="G100" s="161">
        <v>9601.3499999999985</v>
      </c>
      <c r="H100" s="202"/>
      <c r="I100" s="202"/>
    </row>
    <row r="101" spans="1:9" x14ac:dyDescent="0.2">
      <c r="A101" s="194"/>
      <c r="B101" s="194"/>
      <c r="C101" s="195"/>
      <c r="D101" s="158" t="s">
        <v>349</v>
      </c>
      <c r="E101" s="191" t="s">
        <v>350</v>
      </c>
      <c r="F101" s="160">
        <v>30</v>
      </c>
      <c r="G101" s="161">
        <v>19202.699999999997</v>
      </c>
      <c r="H101" s="202"/>
      <c r="I101" s="202"/>
    </row>
    <row r="102" spans="1:9" x14ac:dyDescent="0.2">
      <c r="A102" s="194"/>
      <c r="B102" s="194"/>
      <c r="C102" s="195"/>
      <c r="D102" s="158" t="s">
        <v>351</v>
      </c>
      <c r="E102" s="191" t="s">
        <v>352</v>
      </c>
      <c r="F102" s="160">
        <v>20</v>
      </c>
      <c r="G102" s="161">
        <v>12801.8</v>
      </c>
      <c r="H102" s="202"/>
      <c r="I102" s="202"/>
    </row>
    <row r="103" spans="1:9" x14ac:dyDescent="0.2">
      <c r="A103" s="194"/>
      <c r="B103" s="194"/>
      <c r="C103" s="197" t="s">
        <v>446</v>
      </c>
      <c r="D103" s="198"/>
      <c r="E103" s="198"/>
      <c r="F103" s="166">
        <v>330</v>
      </c>
      <c r="G103" s="167">
        <v>211229.69999999995</v>
      </c>
      <c r="H103" s="202"/>
      <c r="I103" s="202"/>
    </row>
    <row r="104" spans="1:9" x14ac:dyDescent="0.2">
      <c r="A104" s="189">
        <v>21</v>
      </c>
      <c r="B104" s="189">
        <v>430256</v>
      </c>
      <c r="C104" s="190" t="s">
        <v>447</v>
      </c>
      <c r="D104" s="158" t="s">
        <v>323</v>
      </c>
      <c r="E104" s="191" t="s">
        <v>324</v>
      </c>
      <c r="F104" s="160">
        <v>400</v>
      </c>
      <c r="G104" s="161">
        <v>256035.99999999997</v>
      </c>
      <c r="H104" s="202"/>
      <c r="I104" s="202"/>
    </row>
    <row r="105" spans="1:9" x14ac:dyDescent="0.2">
      <c r="A105" s="194"/>
      <c r="B105" s="194"/>
      <c r="C105" s="197" t="s">
        <v>448</v>
      </c>
      <c r="D105" s="198"/>
      <c r="E105" s="198"/>
      <c r="F105" s="166">
        <v>400</v>
      </c>
      <c r="G105" s="167">
        <v>256035.99999999997</v>
      </c>
      <c r="H105" s="202"/>
      <c r="I105" s="202"/>
    </row>
    <row r="106" spans="1:9" x14ac:dyDescent="0.2">
      <c r="A106" s="189">
        <v>22</v>
      </c>
      <c r="B106" s="189">
        <v>430257</v>
      </c>
      <c r="C106" s="190" t="s">
        <v>449</v>
      </c>
      <c r="D106" s="158" t="s">
        <v>323</v>
      </c>
      <c r="E106" s="191" t="s">
        <v>324</v>
      </c>
      <c r="F106" s="160">
        <v>150</v>
      </c>
      <c r="G106" s="161">
        <v>102000</v>
      </c>
      <c r="H106" s="202"/>
      <c r="I106" s="202"/>
    </row>
    <row r="107" spans="1:9" x14ac:dyDescent="0.2">
      <c r="A107" s="194"/>
      <c r="B107" s="194"/>
      <c r="C107" s="197" t="s">
        <v>450</v>
      </c>
      <c r="D107" s="198"/>
      <c r="E107" s="198"/>
      <c r="F107" s="166">
        <v>150</v>
      </c>
      <c r="G107" s="167">
        <v>102000</v>
      </c>
      <c r="H107" s="202"/>
      <c r="I107" s="202"/>
    </row>
    <row r="108" spans="1:9" x14ac:dyDescent="0.2">
      <c r="A108" s="189">
        <v>23</v>
      </c>
      <c r="B108" s="189">
        <v>430260</v>
      </c>
      <c r="C108" s="190" t="s">
        <v>404</v>
      </c>
      <c r="D108" s="158" t="s">
        <v>323</v>
      </c>
      <c r="E108" s="191" t="s">
        <v>324</v>
      </c>
      <c r="F108" s="160">
        <v>3285</v>
      </c>
      <c r="G108" s="161">
        <v>2102695.65</v>
      </c>
      <c r="H108" s="202"/>
      <c r="I108" s="202"/>
    </row>
    <row r="109" spans="1:9" x14ac:dyDescent="0.2">
      <c r="A109" s="194"/>
      <c r="B109" s="194"/>
      <c r="C109" s="195"/>
      <c r="D109" s="158" t="s">
        <v>325</v>
      </c>
      <c r="E109" s="191" t="s">
        <v>326</v>
      </c>
      <c r="F109" s="160">
        <v>50</v>
      </c>
      <c r="G109" s="161">
        <v>63397</v>
      </c>
      <c r="H109" s="202"/>
      <c r="I109" s="202"/>
    </row>
    <row r="110" spans="1:9" x14ac:dyDescent="0.2">
      <c r="A110" s="194"/>
      <c r="B110" s="194"/>
      <c r="C110" s="195"/>
      <c r="D110" s="158" t="s">
        <v>327</v>
      </c>
      <c r="E110" s="191" t="s">
        <v>328</v>
      </c>
      <c r="F110" s="160">
        <v>25</v>
      </c>
      <c r="G110" s="161">
        <v>59867.000000000007</v>
      </c>
      <c r="H110" s="202"/>
      <c r="I110" s="202"/>
    </row>
    <row r="111" spans="1:9" x14ac:dyDescent="0.2">
      <c r="A111" s="194"/>
      <c r="B111" s="194"/>
      <c r="C111" s="195"/>
      <c r="D111" s="158" t="s">
        <v>339</v>
      </c>
      <c r="E111" s="191" t="s">
        <v>340</v>
      </c>
      <c r="F111" s="160">
        <v>10</v>
      </c>
      <c r="G111" s="161">
        <v>6400.9</v>
      </c>
      <c r="H111" s="202"/>
      <c r="I111" s="202"/>
    </row>
    <row r="112" spans="1:9" ht="24" x14ac:dyDescent="0.2">
      <c r="A112" s="194"/>
      <c r="B112" s="194"/>
      <c r="C112" s="195"/>
      <c r="D112" s="158" t="s">
        <v>343</v>
      </c>
      <c r="E112" s="191" t="s">
        <v>344</v>
      </c>
      <c r="F112" s="160">
        <v>792</v>
      </c>
      <c r="G112" s="161">
        <v>506951.27999999991</v>
      </c>
      <c r="H112" s="202"/>
      <c r="I112" s="202"/>
    </row>
    <row r="113" spans="1:9" ht="24" x14ac:dyDescent="0.2">
      <c r="A113" s="194"/>
      <c r="B113" s="194"/>
      <c r="C113" s="195"/>
      <c r="D113" s="158" t="s">
        <v>345</v>
      </c>
      <c r="E113" s="191" t="s">
        <v>346</v>
      </c>
      <c r="F113" s="160">
        <v>500</v>
      </c>
      <c r="G113" s="161">
        <v>320044.99999999994</v>
      </c>
      <c r="H113" s="202"/>
      <c r="I113" s="202"/>
    </row>
    <row r="114" spans="1:9" x14ac:dyDescent="0.2">
      <c r="A114" s="194"/>
      <c r="B114" s="194"/>
      <c r="C114" s="195"/>
      <c r="D114" s="158" t="s">
        <v>349</v>
      </c>
      <c r="E114" s="191" t="s">
        <v>350</v>
      </c>
      <c r="F114" s="160">
        <v>195</v>
      </c>
      <c r="G114" s="161">
        <v>124817.54999999999</v>
      </c>
      <c r="H114" s="202"/>
      <c r="I114" s="202"/>
    </row>
    <row r="115" spans="1:9" x14ac:dyDescent="0.2">
      <c r="A115" s="194"/>
      <c r="B115" s="194"/>
      <c r="C115" s="195"/>
      <c r="D115" s="158" t="s">
        <v>351</v>
      </c>
      <c r="E115" s="191" t="s">
        <v>352</v>
      </c>
      <c r="F115" s="160">
        <v>1790</v>
      </c>
      <c r="G115" s="161">
        <v>1145761.0999999999</v>
      </c>
      <c r="H115" s="202"/>
      <c r="I115" s="202"/>
    </row>
    <row r="116" spans="1:9" x14ac:dyDescent="0.2">
      <c r="A116" s="194"/>
      <c r="B116" s="194"/>
      <c r="C116" s="197" t="s">
        <v>405</v>
      </c>
      <c r="D116" s="198"/>
      <c r="E116" s="198"/>
      <c r="F116" s="166">
        <v>6647</v>
      </c>
      <c r="G116" s="167">
        <v>4329935.4799999995</v>
      </c>
      <c r="H116" s="202"/>
      <c r="I116" s="202"/>
    </row>
    <row r="117" spans="1:9" x14ac:dyDescent="0.2">
      <c r="A117" s="189">
        <v>24</v>
      </c>
      <c r="B117" s="189">
        <v>430276</v>
      </c>
      <c r="C117" s="190" t="s">
        <v>451</v>
      </c>
      <c r="D117" s="158" t="s">
        <v>323</v>
      </c>
      <c r="E117" s="191" t="s">
        <v>324</v>
      </c>
      <c r="F117" s="160">
        <v>90</v>
      </c>
      <c r="G117" s="161">
        <v>57608.099999999991</v>
      </c>
      <c r="H117" s="202"/>
      <c r="I117" s="202"/>
    </row>
    <row r="118" spans="1:9" x14ac:dyDescent="0.2">
      <c r="A118" s="194"/>
      <c r="B118" s="194"/>
      <c r="C118" s="197" t="s">
        <v>452</v>
      </c>
      <c r="D118" s="198"/>
      <c r="E118" s="198"/>
      <c r="F118" s="166">
        <v>90</v>
      </c>
      <c r="G118" s="167">
        <v>57608.099999999991</v>
      </c>
      <c r="H118" s="202"/>
      <c r="I118" s="202"/>
    </row>
    <row r="119" spans="1:9" x14ac:dyDescent="0.2">
      <c r="A119" s="189">
        <v>25</v>
      </c>
      <c r="B119" s="189">
        <v>430285</v>
      </c>
      <c r="C119" s="190" t="s">
        <v>406</v>
      </c>
      <c r="D119" s="158" t="s">
        <v>323</v>
      </c>
      <c r="E119" s="191" t="s">
        <v>324</v>
      </c>
      <c r="F119" s="160">
        <v>2710</v>
      </c>
      <c r="G119" s="161">
        <v>1734643.8999999997</v>
      </c>
      <c r="H119" s="202"/>
      <c r="I119" s="202"/>
    </row>
    <row r="120" spans="1:9" x14ac:dyDescent="0.2">
      <c r="A120" s="194"/>
      <c r="B120" s="194"/>
      <c r="C120" s="195"/>
      <c r="D120" s="158" t="s">
        <v>339</v>
      </c>
      <c r="E120" s="191" t="s">
        <v>340</v>
      </c>
      <c r="F120" s="160">
        <v>60</v>
      </c>
      <c r="G120" s="161">
        <v>38405.399999999994</v>
      </c>
      <c r="H120" s="202"/>
      <c r="I120" s="202"/>
    </row>
    <row r="121" spans="1:9" x14ac:dyDescent="0.2">
      <c r="A121" s="194"/>
      <c r="B121" s="194"/>
      <c r="C121" s="195"/>
      <c r="D121" s="158" t="s">
        <v>341</v>
      </c>
      <c r="E121" s="191" t="s">
        <v>342</v>
      </c>
      <c r="F121" s="160">
        <v>65</v>
      </c>
      <c r="G121" s="161">
        <v>41605.849999999991</v>
      </c>
      <c r="H121" s="202"/>
      <c r="I121" s="202"/>
    </row>
    <row r="122" spans="1:9" ht="24" x14ac:dyDescent="0.2">
      <c r="A122" s="194"/>
      <c r="B122" s="194"/>
      <c r="C122" s="195"/>
      <c r="D122" s="158" t="s">
        <v>345</v>
      </c>
      <c r="E122" s="191" t="s">
        <v>346</v>
      </c>
      <c r="F122" s="160">
        <v>300</v>
      </c>
      <c r="G122" s="161">
        <v>192026.99999999997</v>
      </c>
      <c r="H122" s="202"/>
      <c r="I122" s="202"/>
    </row>
    <row r="123" spans="1:9" x14ac:dyDescent="0.2">
      <c r="A123" s="194"/>
      <c r="B123" s="194"/>
      <c r="C123" s="195"/>
      <c r="D123" s="158" t="s">
        <v>349</v>
      </c>
      <c r="E123" s="191" t="s">
        <v>350</v>
      </c>
      <c r="F123" s="160">
        <v>80</v>
      </c>
      <c r="G123" s="161">
        <v>51207.199999999997</v>
      </c>
      <c r="H123" s="202"/>
      <c r="I123" s="202"/>
    </row>
    <row r="124" spans="1:9" x14ac:dyDescent="0.2">
      <c r="A124" s="194"/>
      <c r="B124" s="194"/>
      <c r="C124" s="195"/>
      <c r="D124" s="158" t="s">
        <v>351</v>
      </c>
      <c r="E124" s="191" t="s">
        <v>352</v>
      </c>
      <c r="F124" s="160">
        <v>90</v>
      </c>
      <c r="G124" s="161">
        <v>57608.099999999991</v>
      </c>
      <c r="H124" s="202"/>
      <c r="I124" s="202"/>
    </row>
    <row r="125" spans="1:9" x14ac:dyDescent="0.2">
      <c r="A125" s="194"/>
      <c r="B125" s="194"/>
      <c r="C125" s="197" t="s">
        <v>407</v>
      </c>
      <c r="D125" s="198"/>
      <c r="E125" s="198"/>
      <c r="F125" s="166">
        <v>3305</v>
      </c>
      <c r="G125" s="167">
        <v>2115497.4499999997</v>
      </c>
      <c r="H125" s="202"/>
      <c r="I125" s="202"/>
    </row>
    <row r="126" spans="1:9" x14ac:dyDescent="0.2">
      <c r="A126" s="189">
        <v>26</v>
      </c>
      <c r="B126" s="189">
        <v>430308</v>
      </c>
      <c r="C126" s="190" t="s">
        <v>408</v>
      </c>
      <c r="D126" s="158" t="s">
        <v>323</v>
      </c>
      <c r="E126" s="191" t="s">
        <v>324</v>
      </c>
      <c r="F126" s="160">
        <v>80</v>
      </c>
      <c r="G126" s="161">
        <v>54400</v>
      </c>
      <c r="H126" s="202"/>
      <c r="I126" s="202"/>
    </row>
    <row r="127" spans="1:9" x14ac:dyDescent="0.2">
      <c r="A127" s="194"/>
      <c r="B127" s="194"/>
      <c r="C127" s="197" t="s">
        <v>409</v>
      </c>
      <c r="D127" s="198"/>
      <c r="E127" s="198"/>
      <c r="F127" s="166">
        <v>80</v>
      </c>
      <c r="G127" s="167">
        <v>54400</v>
      </c>
      <c r="H127" s="202"/>
      <c r="I127" s="202"/>
    </row>
    <row r="128" spans="1:9" x14ac:dyDescent="0.2">
      <c r="A128" s="189"/>
      <c r="B128" s="189">
        <v>430324</v>
      </c>
      <c r="C128" s="190" t="s">
        <v>410</v>
      </c>
      <c r="D128" s="158" t="s">
        <v>323</v>
      </c>
      <c r="E128" s="191" t="s">
        <v>324</v>
      </c>
      <c r="F128" s="160">
        <v>3800</v>
      </c>
      <c r="G128" s="161">
        <v>2432341.9999999995</v>
      </c>
      <c r="H128" s="202"/>
      <c r="I128" s="202"/>
    </row>
    <row r="129" spans="1:9" x14ac:dyDescent="0.2">
      <c r="A129" s="194"/>
      <c r="B129" s="194"/>
      <c r="C129" s="195"/>
      <c r="D129" s="158" t="s">
        <v>329</v>
      </c>
      <c r="E129" s="191" t="s">
        <v>330</v>
      </c>
      <c r="F129" s="160">
        <v>360</v>
      </c>
      <c r="G129" s="161">
        <v>230432.39999999997</v>
      </c>
      <c r="H129" s="202"/>
      <c r="I129" s="202"/>
    </row>
    <row r="130" spans="1:9" x14ac:dyDescent="0.2">
      <c r="A130" s="194"/>
      <c r="B130" s="194"/>
      <c r="C130" s="195"/>
      <c r="D130" s="158" t="s">
        <v>349</v>
      </c>
      <c r="E130" s="191" t="s">
        <v>350</v>
      </c>
      <c r="F130" s="160">
        <v>800</v>
      </c>
      <c r="G130" s="161">
        <v>512071.99999999994</v>
      </c>
      <c r="H130" s="202"/>
      <c r="I130" s="202"/>
    </row>
    <row r="131" spans="1:9" x14ac:dyDescent="0.2">
      <c r="A131" s="194"/>
      <c r="B131" s="194"/>
      <c r="C131" s="195"/>
      <c r="D131" s="158" t="s">
        <v>351</v>
      </c>
      <c r="E131" s="191" t="s">
        <v>352</v>
      </c>
      <c r="F131" s="160">
        <v>800</v>
      </c>
      <c r="G131" s="161">
        <v>512071.99999999994</v>
      </c>
      <c r="H131" s="202"/>
      <c r="I131" s="202"/>
    </row>
    <row r="132" spans="1:9" x14ac:dyDescent="0.2">
      <c r="A132" s="194"/>
      <c r="B132" s="194"/>
      <c r="C132" s="197" t="s">
        <v>411</v>
      </c>
      <c r="D132" s="198"/>
      <c r="E132" s="198"/>
      <c r="F132" s="166">
        <v>5760</v>
      </c>
      <c r="G132" s="167">
        <v>3686918.3999999994</v>
      </c>
      <c r="H132" s="202"/>
      <c r="I132" s="202"/>
    </row>
    <row r="133" spans="1:9" x14ac:dyDescent="0.2">
      <c r="A133" s="189">
        <v>27</v>
      </c>
      <c r="B133" s="189">
        <v>430325</v>
      </c>
      <c r="C133" s="190" t="s">
        <v>412</v>
      </c>
      <c r="D133" s="158" t="s">
        <v>323</v>
      </c>
      <c r="E133" s="191" t="s">
        <v>324</v>
      </c>
      <c r="F133" s="160">
        <v>2400</v>
      </c>
      <c r="G133" s="161">
        <v>1632000</v>
      </c>
      <c r="H133" s="202"/>
      <c r="I133" s="202"/>
    </row>
    <row r="134" spans="1:9" x14ac:dyDescent="0.2">
      <c r="A134" s="194"/>
      <c r="B134" s="194"/>
      <c r="C134" s="195"/>
      <c r="D134" s="158" t="s">
        <v>329</v>
      </c>
      <c r="E134" s="191" t="s">
        <v>330</v>
      </c>
      <c r="F134" s="160">
        <v>3</v>
      </c>
      <c r="G134" s="161">
        <v>2040</v>
      </c>
      <c r="H134" s="202"/>
      <c r="I134" s="202"/>
    </row>
    <row r="135" spans="1:9" x14ac:dyDescent="0.2">
      <c r="A135" s="194"/>
      <c r="B135" s="194"/>
      <c r="C135" s="195"/>
      <c r="D135" s="158" t="s">
        <v>335</v>
      </c>
      <c r="E135" s="191" t="s">
        <v>336</v>
      </c>
      <c r="F135" s="160">
        <v>460</v>
      </c>
      <c r="G135" s="161">
        <v>312800</v>
      </c>
      <c r="H135" s="202"/>
      <c r="I135" s="202"/>
    </row>
    <row r="136" spans="1:9" ht="24" x14ac:dyDescent="0.2">
      <c r="A136" s="194"/>
      <c r="B136" s="194"/>
      <c r="C136" s="195"/>
      <c r="D136" s="158" t="s">
        <v>343</v>
      </c>
      <c r="E136" s="191" t="s">
        <v>344</v>
      </c>
      <c r="F136" s="160">
        <v>1340</v>
      </c>
      <c r="G136" s="161">
        <v>911200</v>
      </c>
      <c r="H136" s="202"/>
      <c r="I136" s="202"/>
    </row>
    <row r="137" spans="1:9" x14ac:dyDescent="0.2">
      <c r="A137" s="194"/>
      <c r="B137" s="194"/>
      <c r="C137" s="197" t="s">
        <v>413</v>
      </c>
      <c r="D137" s="198"/>
      <c r="E137" s="198"/>
      <c r="F137" s="166">
        <v>4203</v>
      </c>
      <c r="G137" s="167">
        <v>2858040</v>
      </c>
      <c r="H137" s="202"/>
      <c r="I137" s="202"/>
    </row>
    <row r="138" spans="1:9" x14ac:dyDescent="0.2">
      <c r="A138" s="189">
        <v>28</v>
      </c>
      <c r="B138" s="189">
        <v>430331</v>
      </c>
      <c r="C138" s="190" t="s">
        <v>414</v>
      </c>
      <c r="D138" s="158" t="s">
        <v>323</v>
      </c>
      <c r="E138" s="191" t="s">
        <v>324</v>
      </c>
      <c r="F138" s="160">
        <v>1000</v>
      </c>
      <c r="G138" s="161">
        <v>640089.99999999988</v>
      </c>
      <c r="H138" s="202"/>
      <c r="I138" s="202"/>
    </row>
    <row r="139" spans="1:9" x14ac:dyDescent="0.2">
      <c r="A139" s="194"/>
      <c r="B139" s="194"/>
      <c r="C139" s="197" t="s">
        <v>415</v>
      </c>
      <c r="D139" s="198"/>
      <c r="E139" s="198"/>
      <c r="F139" s="166">
        <v>1000</v>
      </c>
      <c r="G139" s="167">
        <v>640089.99999999988</v>
      </c>
      <c r="H139" s="202"/>
      <c r="I139" s="202"/>
    </row>
    <row r="140" spans="1:9" x14ac:dyDescent="0.2">
      <c r="A140" s="189">
        <v>29</v>
      </c>
      <c r="B140" s="189">
        <v>430333</v>
      </c>
      <c r="C140" s="190" t="s">
        <v>387</v>
      </c>
      <c r="D140" s="158" t="s">
        <v>323</v>
      </c>
      <c r="E140" s="191" t="s">
        <v>324</v>
      </c>
      <c r="F140" s="160">
        <v>8400</v>
      </c>
      <c r="G140" s="161">
        <v>5712000</v>
      </c>
      <c r="H140" s="202"/>
      <c r="I140" s="202"/>
    </row>
    <row r="141" spans="1:9" x14ac:dyDescent="0.2">
      <c r="A141" s="194"/>
      <c r="B141" s="194"/>
      <c r="C141" s="195"/>
      <c r="D141" s="158" t="s">
        <v>329</v>
      </c>
      <c r="E141" s="191" t="s">
        <v>330</v>
      </c>
      <c r="F141" s="160">
        <v>100</v>
      </c>
      <c r="G141" s="161">
        <v>68000</v>
      </c>
      <c r="H141" s="202"/>
      <c r="I141" s="202"/>
    </row>
    <row r="142" spans="1:9" ht="24" x14ac:dyDescent="0.2">
      <c r="A142" s="194"/>
      <c r="B142" s="194"/>
      <c r="C142" s="195"/>
      <c r="D142" s="158" t="s">
        <v>333</v>
      </c>
      <c r="E142" s="191" t="s">
        <v>334</v>
      </c>
      <c r="F142" s="160">
        <v>15</v>
      </c>
      <c r="G142" s="161">
        <v>10200</v>
      </c>
      <c r="H142" s="202"/>
      <c r="I142" s="202"/>
    </row>
    <row r="143" spans="1:9" x14ac:dyDescent="0.2">
      <c r="A143" s="194"/>
      <c r="B143" s="194"/>
      <c r="C143" s="195"/>
      <c r="D143" s="158" t="s">
        <v>337</v>
      </c>
      <c r="E143" s="191" t="s">
        <v>338</v>
      </c>
      <c r="F143" s="160">
        <v>5</v>
      </c>
      <c r="G143" s="161">
        <v>3400</v>
      </c>
      <c r="H143" s="202"/>
      <c r="I143" s="202"/>
    </row>
    <row r="144" spans="1:9" x14ac:dyDescent="0.2">
      <c r="A144" s="194"/>
      <c r="B144" s="194"/>
      <c r="C144" s="195"/>
      <c r="D144" s="158" t="s">
        <v>339</v>
      </c>
      <c r="E144" s="191" t="s">
        <v>340</v>
      </c>
      <c r="F144" s="160">
        <v>6</v>
      </c>
      <c r="G144" s="161">
        <v>4080</v>
      </c>
      <c r="H144" s="202"/>
      <c r="I144" s="202"/>
    </row>
    <row r="145" spans="1:9" x14ac:dyDescent="0.2">
      <c r="A145" s="194"/>
      <c r="B145" s="194"/>
      <c r="C145" s="195"/>
      <c r="D145" s="158" t="s">
        <v>341</v>
      </c>
      <c r="E145" s="191" t="s">
        <v>342</v>
      </c>
      <c r="F145" s="160">
        <v>15</v>
      </c>
      <c r="G145" s="161">
        <v>10200</v>
      </c>
      <c r="H145" s="202"/>
      <c r="I145" s="202"/>
    </row>
    <row r="146" spans="1:9" ht="24" x14ac:dyDescent="0.2">
      <c r="A146" s="194"/>
      <c r="B146" s="194"/>
      <c r="C146" s="195"/>
      <c r="D146" s="158" t="s">
        <v>343</v>
      </c>
      <c r="E146" s="191" t="s">
        <v>344</v>
      </c>
      <c r="F146" s="160">
        <v>700</v>
      </c>
      <c r="G146" s="161">
        <v>476000</v>
      </c>
      <c r="H146" s="202"/>
      <c r="I146" s="202"/>
    </row>
    <row r="147" spans="1:9" ht="24" x14ac:dyDescent="0.2">
      <c r="A147" s="194"/>
      <c r="B147" s="194"/>
      <c r="C147" s="195"/>
      <c r="D147" s="158" t="s">
        <v>345</v>
      </c>
      <c r="E147" s="191" t="s">
        <v>346</v>
      </c>
      <c r="F147" s="160">
        <v>50</v>
      </c>
      <c r="G147" s="161">
        <v>34000</v>
      </c>
      <c r="H147" s="202"/>
      <c r="I147" s="202"/>
    </row>
    <row r="148" spans="1:9" x14ac:dyDescent="0.2">
      <c r="A148" s="194"/>
      <c r="B148" s="194"/>
      <c r="C148" s="195"/>
      <c r="D148" s="158" t="s">
        <v>349</v>
      </c>
      <c r="E148" s="191" t="s">
        <v>350</v>
      </c>
      <c r="F148" s="160">
        <v>10000</v>
      </c>
      <c r="G148" s="161">
        <v>6800000</v>
      </c>
      <c r="H148" s="202"/>
      <c r="I148" s="202"/>
    </row>
    <row r="149" spans="1:9" x14ac:dyDescent="0.2">
      <c r="A149" s="194"/>
      <c r="B149" s="194"/>
      <c r="C149" s="195"/>
      <c r="D149" s="158" t="s">
        <v>351</v>
      </c>
      <c r="E149" s="191" t="s">
        <v>352</v>
      </c>
      <c r="F149" s="160">
        <v>10000</v>
      </c>
      <c r="G149" s="161">
        <v>6800000</v>
      </c>
      <c r="H149" s="202"/>
      <c r="I149" s="202"/>
    </row>
    <row r="150" spans="1:9" x14ac:dyDescent="0.2">
      <c r="A150" s="194"/>
      <c r="B150" s="194"/>
      <c r="C150" s="197" t="s">
        <v>388</v>
      </c>
      <c r="D150" s="198"/>
      <c r="E150" s="198"/>
      <c r="F150" s="166">
        <v>29291</v>
      </c>
      <c r="G150" s="167">
        <v>19917880</v>
      </c>
      <c r="H150" s="202"/>
      <c r="I150" s="202"/>
    </row>
    <row r="151" spans="1:9" x14ac:dyDescent="0.2">
      <c r="A151" s="189">
        <v>30</v>
      </c>
      <c r="B151" s="189">
        <v>430334</v>
      </c>
      <c r="C151" s="190" t="s">
        <v>416</v>
      </c>
      <c r="D151" s="158" t="s">
        <v>323</v>
      </c>
      <c r="E151" s="191" t="s">
        <v>324</v>
      </c>
      <c r="F151" s="160">
        <v>13900</v>
      </c>
      <c r="G151" s="161">
        <v>9452000</v>
      </c>
      <c r="H151" s="202"/>
      <c r="I151" s="202"/>
    </row>
    <row r="152" spans="1:9" x14ac:dyDescent="0.2">
      <c r="A152" s="194"/>
      <c r="B152" s="194"/>
      <c r="C152" s="195"/>
      <c r="D152" s="158" t="s">
        <v>329</v>
      </c>
      <c r="E152" s="191" t="s">
        <v>330</v>
      </c>
      <c r="F152" s="160">
        <v>64</v>
      </c>
      <c r="G152" s="161">
        <v>43520</v>
      </c>
      <c r="H152" s="202"/>
      <c r="I152" s="202"/>
    </row>
    <row r="153" spans="1:9" ht="24" x14ac:dyDescent="0.2">
      <c r="A153" s="194"/>
      <c r="B153" s="194"/>
      <c r="C153" s="195"/>
      <c r="D153" s="158" t="s">
        <v>333</v>
      </c>
      <c r="E153" s="191" t="s">
        <v>334</v>
      </c>
      <c r="F153" s="160">
        <v>190</v>
      </c>
      <c r="G153" s="161">
        <v>129200</v>
      </c>
      <c r="H153" s="202"/>
      <c r="I153" s="202"/>
    </row>
    <row r="154" spans="1:9" ht="24" x14ac:dyDescent="0.2">
      <c r="A154" s="194"/>
      <c r="B154" s="194"/>
      <c r="C154" s="195"/>
      <c r="D154" s="158" t="s">
        <v>347</v>
      </c>
      <c r="E154" s="191" t="s">
        <v>348</v>
      </c>
      <c r="F154" s="160">
        <v>500</v>
      </c>
      <c r="G154" s="161">
        <v>340000</v>
      </c>
      <c r="H154" s="202"/>
      <c r="I154" s="202"/>
    </row>
    <row r="155" spans="1:9" x14ac:dyDescent="0.2">
      <c r="A155" s="194"/>
      <c r="B155" s="194"/>
      <c r="C155" s="197" t="s">
        <v>417</v>
      </c>
      <c r="D155" s="198"/>
      <c r="E155" s="198"/>
      <c r="F155" s="166">
        <v>14654</v>
      </c>
      <c r="G155" s="167">
        <v>9964720</v>
      </c>
      <c r="H155" s="202"/>
      <c r="I155" s="202"/>
    </row>
    <row r="156" spans="1:9" x14ac:dyDescent="0.2">
      <c r="A156" s="189">
        <v>31</v>
      </c>
      <c r="B156" s="189">
        <v>430336</v>
      </c>
      <c r="C156" s="190" t="s">
        <v>103</v>
      </c>
      <c r="D156" s="158" t="s">
        <v>323</v>
      </c>
      <c r="E156" s="191" t="s">
        <v>324</v>
      </c>
      <c r="F156" s="160">
        <v>7</v>
      </c>
      <c r="G156" s="161">
        <v>4760</v>
      </c>
      <c r="H156" s="202"/>
      <c r="I156" s="202"/>
    </row>
    <row r="157" spans="1:9" x14ac:dyDescent="0.2">
      <c r="A157" s="194"/>
      <c r="B157" s="194"/>
      <c r="C157" s="197" t="s">
        <v>418</v>
      </c>
      <c r="D157" s="198"/>
      <c r="E157" s="198"/>
      <c r="F157" s="166">
        <v>7</v>
      </c>
      <c r="G157" s="167">
        <v>4760</v>
      </c>
      <c r="H157" s="202"/>
      <c r="I157" s="202"/>
    </row>
    <row r="158" spans="1:9" x14ac:dyDescent="0.2">
      <c r="A158" s="189">
        <v>32</v>
      </c>
      <c r="B158" s="189">
        <v>430350</v>
      </c>
      <c r="C158" s="190" t="s">
        <v>453</v>
      </c>
      <c r="D158" s="158" t="s">
        <v>323</v>
      </c>
      <c r="E158" s="191" t="s">
        <v>324</v>
      </c>
      <c r="F158" s="160">
        <v>4600</v>
      </c>
      <c r="G158" s="161">
        <v>3128000</v>
      </c>
      <c r="H158" s="202"/>
      <c r="I158" s="202"/>
    </row>
    <row r="159" spans="1:9" x14ac:dyDescent="0.2">
      <c r="A159" s="194"/>
      <c r="B159" s="194"/>
      <c r="C159" s="195"/>
      <c r="D159" s="158" t="s">
        <v>325</v>
      </c>
      <c r="E159" s="191" t="s">
        <v>326</v>
      </c>
      <c r="F159" s="160">
        <v>28</v>
      </c>
      <c r="G159" s="161">
        <v>37716</v>
      </c>
      <c r="H159" s="202"/>
      <c r="I159" s="202"/>
    </row>
    <row r="160" spans="1:9" x14ac:dyDescent="0.2">
      <c r="A160" s="194"/>
      <c r="B160" s="194"/>
      <c r="C160" s="195"/>
      <c r="D160" s="158" t="s">
        <v>329</v>
      </c>
      <c r="E160" s="191" t="s">
        <v>330</v>
      </c>
      <c r="F160" s="160">
        <v>40</v>
      </c>
      <c r="G160" s="161">
        <v>27200</v>
      </c>
      <c r="H160" s="202"/>
      <c r="I160" s="202"/>
    </row>
    <row r="161" spans="1:9" x14ac:dyDescent="0.2">
      <c r="A161" s="194"/>
      <c r="B161" s="194"/>
      <c r="C161" s="195"/>
      <c r="D161" s="158" t="s">
        <v>335</v>
      </c>
      <c r="E161" s="191" t="s">
        <v>336</v>
      </c>
      <c r="F161" s="160">
        <v>8</v>
      </c>
      <c r="G161" s="161">
        <v>5440</v>
      </c>
      <c r="H161" s="202"/>
      <c r="I161" s="202"/>
    </row>
    <row r="162" spans="1:9" x14ac:dyDescent="0.2">
      <c r="A162" s="194"/>
      <c r="B162" s="194"/>
      <c r="C162" s="195"/>
      <c r="D162" s="158" t="s">
        <v>337</v>
      </c>
      <c r="E162" s="191" t="s">
        <v>338</v>
      </c>
      <c r="F162" s="160">
        <v>100</v>
      </c>
      <c r="G162" s="161">
        <v>68000</v>
      </c>
      <c r="H162" s="202"/>
      <c r="I162" s="202"/>
    </row>
    <row r="163" spans="1:9" x14ac:dyDescent="0.2">
      <c r="A163" s="194"/>
      <c r="B163" s="194"/>
      <c r="C163" s="195"/>
      <c r="D163" s="158" t="s">
        <v>339</v>
      </c>
      <c r="E163" s="191" t="s">
        <v>340</v>
      </c>
      <c r="F163" s="160">
        <v>10</v>
      </c>
      <c r="G163" s="161">
        <v>6800</v>
      </c>
      <c r="H163" s="202"/>
      <c r="I163" s="202"/>
    </row>
    <row r="164" spans="1:9" x14ac:dyDescent="0.2">
      <c r="A164" s="194"/>
      <c r="B164" s="194"/>
      <c r="C164" s="195"/>
      <c r="D164" s="158" t="s">
        <v>341</v>
      </c>
      <c r="E164" s="191" t="s">
        <v>342</v>
      </c>
      <c r="F164" s="160">
        <v>10</v>
      </c>
      <c r="G164" s="161">
        <v>6800</v>
      </c>
      <c r="H164" s="202"/>
      <c r="I164" s="202"/>
    </row>
    <row r="165" spans="1:9" ht="24" x14ac:dyDescent="0.2">
      <c r="A165" s="194"/>
      <c r="B165" s="194"/>
      <c r="C165" s="195"/>
      <c r="D165" s="158" t="s">
        <v>345</v>
      </c>
      <c r="E165" s="191" t="s">
        <v>346</v>
      </c>
      <c r="F165" s="160">
        <v>2800</v>
      </c>
      <c r="G165" s="161">
        <v>1904000</v>
      </c>
      <c r="H165" s="202"/>
      <c r="I165" s="202"/>
    </row>
    <row r="166" spans="1:9" x14ac:dyDescent="0.2">
      <c r="A166" s="194"/>
      <c r="B166" s="194"/>
      <c r="C166" s="195"/>
      <c r="D166" s="158" t="s">
        <v>349</v>
      </c>
      <c r="E166" s="191" t="s">
        <v>350</v>
      </c>
      <c r="F166" s="160">
        <v>1500</v>
      </c>
      <c r="G166" s="161">
        <v>1020000</v>
      </c>
      <c r="H166" s="202"/>
      <c r="I166" s="202"/>
    </row>
    <row r="167" spans="1:9" x14ac:dyDescent="0.2">
      <c r="A167" s="194"/>
      <c r="B167" s="194"/>
      <c r="C167" s="197" t="s">
        <v>454</v>
      </c>
      <c r="D167" s="198"/>
      <c r="E167" s="198"/>
      <c r="F167" s="166">
        <v>9096</v>
      </c>
      <c r="G167" s="167">
        <v>6203956</v>
      </c>
      <c r="H167" s="202"/>
      <c r="I167" s="202"/>
    </row>
    <row r="168" spans="1:9" x14ac:dyDescent="0.2">
      <c r="A168" s="189">
        <v>33</v>
      </c>
      <c r="B168" s="189">
        <v>430367</v>
      </c>
      <c r="C168" s="190" t="s">
        <v>118</v>
      </c>
      <c r="D168" s="158" t="s">
        <v>323</v>
      </c>
      <c r="E168" s="191" t="s">
        <v>324</v>
      </c>
      <c r="F168" s="160">
        <v>600</v>
      </c>
      <c r="G168" s="161">
        <v>408000</v>
      </c>
      <c r="H168" s="202"/>
      <c r="I168" s="202"/>
    </row>
    <row r="169" spans="1:9" ht="24" x14ac:dyDescent="0.2">
      <c r="A169" s="194"/>
      <c r="B169" s="194"/>
      <c r="C169" s="195"/>
      <c r="D169" s="158" t="s">
        <v>343</v>
      </c>
      <c r="E169" s="191" t="s">
        <v>344</v>
      </c>
      <c r="F169" s="160">
        <v>780</v>
      </c>
      <c r="G169" s="161">
        <v>530400</v>
      </c>
      <c r="H169" s="202"/>
      <c r="I169" s="202"/>
    </row>
    <row r="170" spans="1:9" x14ac:dyDescent="0.2">
      <c r="A170" s="194"/>
      <c r="B170" s="194"/>
      <c r="C170" s="195"/>
      <c r="D170" s="158" t="s">
        <v>349</v>
      </c>
      <c r="E170" s="191" t="s">
        <v>350</v>
      </c>
      <c r="F170" s="160">
        <v>80</v>
      </c>
      <c r="G170" s="161">
        <v>54400</v>
      </c>
      <c r="H170" s="202"/>
      <c r="I170" s="202"/>
    </row>
    <row r="171" spans="1:9" x14ac:dyDescent="0.2">
      <c r="A171" s="194"/>
      <c r="B171" s="194"/>
      <c r="C171" s="195"/>
      <c r="D171" s="158" t="s">
        <v>351</v>
      </c>
      <c r="E171" s="191" t="s">
        <v>352</v>
      </c>
      <c r="F171" s="160">
        <v>140</v>
      </c>
      <c r="G171" s="161">
        <v>95200</v>
      </c>
      <c r="H171" s="202"/>
      <c r="I171" s="202"/>
    </row>
    <row r="172" spans="1:9" x14ac:dyDescent="0.2">
      <c r="A172" s="194"/>
      <c r="B172" s="194"/>
      <c r="C172" s="197" t="s">
        <v>455</v>
      </c>
      <c r="D172" s="198"/>
      <c r="E172" s="198"/>
      <c r="F172" s="166">
        <v>1600</v>
      </c>
      <c r="G172" s="167">
        <v>1088000</v>
      </c>
      <c r="H172" s="202"/>
      <c r="I172" s="202"/>
    </row>
    <row r="173" spans="1:9" x14ac:dyDescent="0.2">
      <c r="A173" s="189">
        <v>34</v>
      </c>
      <c r="B173" s="189">
        <v>430378</v>
      </c>
      <c r="C173" s="190" t="s">
        <v>119</v>
      </c>
      <c r="D173" s="158" t="s">
        <v>323</v>
      </c>
      <c r="E173" s="191" t="s">
        <v>324</v>
      </c>
      <c r="F173" s="160">
        <v>13000</v>
      </c>
      <c r="G173" s="161">
        <v>8840000</v>
      </c>
      <c r="H173" s="202"/>
      <c r="I173" s="202"/>
    </row>
    <row r="174" spans="1:9" ht="24" x14ac:dyDescent="0.2">
      <c r="A174" s="194"/>
      <c r="B174" s="194"/>
      <c r="C174" s="195"/>
      <c r="D174" s="158" t="s">
        <v>347</v>
      </c>
      <c r="E174" s="191" t="s">
        <v>348</v>
      </c>
      <c r="F174" s="160">
        <v>800</v>
      </c>
      <c r="G174" s="161">
        <v>544000</v>
      </c>
      <c r="H174" s="202"/>
      <c r="I174" s="202"/>
    </row>
    <row r="175" spans="1:9" x14ac:dyDescent="0.2">
      <c r="A175" s="194"/>
      <c r="B175" s="194"/>
      <c r="C175" s="197" t="s">
        <v>419</v>
      </c>
      <c r="D175" s="198"/>
      <c r="E175" s="198"/>
      <c r="F175" s="166">
        <v>13800</v>
      </c>
      <c r="G175" s="167">
        <v>9384000</v>
      </c>
      <c r="H175" s="202"/>
      <c r="I175" s="202"/>
    </row>
    <row r="176" spans="1:9" x14ac:dyDescent="0.2">
      <c r="A176" s="189">
        <v>35</v>
      </c>
      <c r="B176" s="189">
        <v>430386</v>
      </c>
      <c r="C176" s="190" t="s">
        <v>389</v>
      </c>
      <c r="D176" s="158" t="s">
        <v>323</v>
      </c>
      <c r="E176" s="191" t="s">
        <v>324</v>
      </c>
      <c r="F176" s="160">
        <v>5460</v>
      </c>
      <c r="G176" s="161">
        <v>3712800</v>
      </c>
      <c r="H176" s="202"/>
      <c r="I176" s="202"/>
    </row>
    <row r="177" spans="1:9" x14ac:dyDescent="0.2">
      <c r="A177" s="195"/>
      <c r="B177" s="195"/>
      <c r="C177" s="195"/>
      <c r="D177" s="158" t="s">
        <v>325</v>
      </c>
      <c r="E177" s="191" t="s">
        <v>326</v>
      </c>
      <c r="F177" s="160">
        <v>300</v>
      </c>
      <c r="G177" s="161">
        <v>404100</v>
      </c>
      <c r="H177" s="202"/>
      <c r="I177" s="202"/>
    </row>
    <row r="178" spans="1:9" x14ac:dyDescent="0.2">
      <c r="A178" s="195"/>
      <c r="B178" s="195"/>
      <c r="C178" s="195"/>
      <c r="D178" s="158" t="s">
        <v>327</v>
      </c>
      <c r="E178" s="191" t="s">
        <v>328</v>
      </c>
      <c r="F178" s="160">
        <v>100</v>
      </c>
      <c r="G178" s="161">
        <v>254400</v>
      </c>
      <c r="H178" s="202"/>
      <c r="I178" s="202"/>
    </row>
    <row r="179" spans="1:9" x14ac:dyDescent="0.2">
      <c r="A179" s="195"/>
      <c r="B179" s="195"/>
      <c r="C179" s="195"/>
      <c r="D179" s="158" t="s">
        <v>329</v>
      </c>
      <c r="E179" s="191" t="s">
        <v>330</v>
      </c>
      <c r="F179" s="160">
        <v>60</v>
      </c>
      <c r="G179" s="161">
        <v>40800</v>
      </c>
      <c r="H179" s="202"/>
      <c r="I179" s="202"/>
    </row>
    <row r="180" spans="1:9" x14ac:dyDescent="0.2">
      <c r="A180" s="195"/>
      <c r="B180" s="195"/>
      <c r="C180" s="195"/>
      <c r="D180" s="158" t="s">
        <v>335</v>
      </c>
      <c r="E180" s="191" t="s">
        <v>336</v>
      </c>
      <c r="F180" s="160">
        <v>20</v>
      </c>
      <c r="G180" s="161">
        <v>13600</v>
      </c>
      <c r="H180" s="202"/>
      <c r="I180" s="202"/>
    </row>
    <row r="181" spans="1:9" x14ac:dyDescent="0.2">
      <c r="A181" s="195"/>
      <c r="B181" s="195"/>
      <c r="C181" s="195"/>
      <c r="D181" s="158" t="s">
        <v>337</v>
      </c>
      <c r="E181" s="191" t="s">
        <v>338</v>
      </c>
      <c r="F181" s="160">
        <v>20</v>
      </c>
      <c r="G181" s="161">
        <v>13600</v>
      </c>
      <c r="H181" s="202"/>
      <c r="I181" s="202"/>
    </row>
    <row r="182" spans="1:9" ht="24" x14ac:dyDescent="0.2">
      <c r="A182" s="195"/>
      <c r="B182" s="195"/>
      <c r="C182" s="195"/>
      <c r="D182" s="158" t="s">
        <v>343</v>
      </c>
      <c r="E182" s="191" t="s">
        <v>344</v>
      </c>
      <c r="F182" s="160">
        <v>140</v>
      </c>
      <c r="G182" s="161">
        <v>95200</v>
      </c>
      <c r="H182" s="202"/>
      <c r="I182" s="202"/>
    </row>
    <row r="183" spans="1:9" ht="24" x14ac:dyDescent="0.2">
      <c r="A183" s="195"/>
      <c r="B183" s="195"/>
      <c r="C183" s="195"/>
      <c r="D183" s="158" t="s">
        <v>345</v>
      </c>
      <c r="E183" s="191" t="s">
        <v>346</v>
      </c>
      <c r="F183" s="160">
        <v>140</v>
      </c>
      <c r="G183" s="161">
        <v>95200</v>
      </c>
      <c r="H183" s="202"/>
      <c r="I183" s="202"/>
    </row>
    <row r="184" spans="1:9" x14ac:dyDescent="0.2">
      <c r="A184" s="195"/>
      <c r="B184" s="195"/>
      <c r="C184" s="197" t="s">
        <v>390</v>
      </c>
      <c r="D184" s="198"/>
      <c r="E184" s="198"/>
      <c r="F184" s="181">
        <v>6240</v>
      </c>
      <c r="G184" s="182">
        <v>4629700</v>
      </c>
      <c r="H184" s="202"/>
      <c r="I184" s="202"/>
    </row>
    <row r="185" spans="1:9" x14ac:dyDescent="0.2">
      <c r="A185" s="203" t="s">
        <v>59</v>
      </c>
      <c r="B185" s="204"/>
      <c r="C185" s="204"/>
      <c r="D185" s="204"/>
      <c r="E185" s="204"/>
      <c r="F185" s="170">
        <v>147848</v>
      </c>
      <c r="G185" s="171">
        <v>100058157.93000001</v>
      </c>
      <c r="H185" s="202"/>
      <c r="I185" s="202"/>
    </row>
  </sheetData>
  <sheetProtection formatCells="0" formatColumns="0" formatRows="0"/>
  <mergeCells count="1">
    <mergeCell ref="B7:G7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54"/>
  <sheetViews>
    <sheetView topLeftCell="D1" zoomScaleNormal="100" workbookViewId="0">
      <selection activeCell="I27" sqref="I27"/>
    </sheetView>
  </sheetViews>
  <sheetFormatPr defaultRowHeight="12" x14ac:dyDescent="0.25"/>
  <cols>
    <col min="1" max="1" width="6.42578125" style="162" customWidth="1"/>
    <col min="2" max="2" width="10.28515625" style="175" bestFit="1" customWidth="1"/>
    <col min="3" max="3" width="67.85546875" style="152" bestFit="1" customWidth="1"/>
    <col min="4" max="4" width="15" style="175" bestFit="1" customWidth="1"/>
    <col min="5" max="5" width="60.42578125" style="175" customWidth="1"/>
    <col min="6" max="6" width="13.85546875" style="175" customWidth="1"/>
    <col min="7" max="7" width="13.85546875" style="185" customWidth="1"/>
    <col min="8" max="48" width="13.85546875" style="175" customWidth="1"/>
    <col min="49" max="50" width="13.85546875" style="162" customWidth="1"/>
    <col min="51" max="16384" width="9.140625" style="162"/>
  </cols>
  <sheetData>
    <row r="1" spans="1:48" x14ac:dyDescent="0.25">
      <c r="G1" s="151" t="s">
        <v>468</v>
      </c>
      <c r="N1" s="186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</row>
    <row r="2" spans="1:48" x14ac:dyDescent="0.25">
      <c r="G2" s="151" t="s">
        <v>29</v>
      </c>
      <c r="N2" s="186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</row>
    <row r="3" spans="1:48" x14ac:dyDescent="0.25">
      <c r="G3" s="151" t="s">
        <v>30</v>
      </c>
      <c r="N3" s="186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</row>
    <row r="4" spans="1:48" x14ac:dyDescent="0.25">
      <c r="G4" s="151" t="s">
        <v>31</v>
      </c>
      <c r="N4" s="186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</row>
    <row r="5" spans="1:48" x14ac:dyDescent="0.25">
      <c r="G5" s="151" t="s">
        <v>472</v>
      </c>
      <c r="N5" s="186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</row>
    <row r="6" spans="1:48" x14ac:dyDescent="0.25"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</row>
    <row r="7" spans="1:48" ht="14.25" x14ac:dyDescent="0.25">
      <c r="B7" s="266" t="s">
        <v>471</v>
      </c>
      <c r="C7" s="266"/>
      <c r="D7" s="266"/>
      <c r="E7" s="266"/>
      <c r="F7" s="266"/>
      <c r="G7" s="266"/>
      <c r="H7" s="201"/>
      <c r="I7" s="201"/>
      <c r="J7" s="201"/>
      <c r="K7" s="201"/>
      <c r="L7" s="201"/>
      <c r="M7" s="201"/>
      <c r="N7" s="176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</row>
    <row r="8" spans="1:48" x14ac:dyDescent="0.25">
      <c r="B8" s="176"/>
      <c r="C8" s="177"/>
      <c r="D8" s="177"/>
      <c r="E8" s="177"/>
      <c r="F8" s="177"/>
      <c r="G8" s="178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</row>
    <row r="9" spans="1:48" ht="24" x14ac:dyDescent="0.25">
      <c r="A9" s="155" t="s">
        <v>0</v>
      </c>
      <c r="B9" s="155" t="s">
        <v>32</v>
      </c>
      <c r="C9" s="155" t="s">
        <v>1</v>
      </c>
      <c r="D9" s="155" t="s">
        <v>122</v>
      </c>
      <c r="E9" s="155" t="s">
        <v>123</v>
      </c>
      <c r="F9" s="155" t="s">
        <v>124</v>
      </c>
      <c r="G9" s="157" t="s">
        <v>125</v>
      </c>
    </row>
    <row r="10" spans="1:48" x14ac:dyDescent="0.2">
      <c r="A10" s="189">
        <v>1</v>
      </c>
      <c r="B10" s="189">
        <v>430002</v>
      </c>
      <c r="C10" s="190" t="s">
        <v>98</v>
      </c>
      <c r="D10" s="158" t="s">
        <v>363</v>
      </c>
      <c r="E10" s="191" t="s">
        <v>364</v>
      </c>
      <c r="F10" s="205">
        <v>990</v>
      </c>
      <c r="G10" s="206">
        <v>916740</v>
      </c>
    </row>
    <row r="11" spans="1:48" x14ac:dyDescent="0.2">
      <c r="A11" s="194"/>
      <c r="B11" s="194"/>
      <c r="C11" s="195"/>
      <c r="D11" s="158" t="s">
        <v>369</v>
      </c>
      <c r="E11" s="191" t="s">
        <v>370</v>
      </c>
      <c r="F11" s="205">
        <v>30</v>
      </c>
      <c r="G11" s="207">
        <v>21300</v>
      </c>
    </row>
    <row r="12" spans="1:48" x14ac:dyDescent="0.2">
      <c r="A12" s="194"/>
      <c r="B12" s="194"/>
      <c r="C12" s="197" t="s">
        <v>392</v>
      </c>
      <c r="D12" s="198"/>
      <c r="E12" s="198"/>
      <c r="F12" s="208">
        <v>1020</v>
      </c>
      <c r="G12" s="209">
        <v>938040</v>
      </c>
    </row>
    <row r="13" spans="1:48" x14ac:dyDescent="0.2">
      <c r="A13" s="189">
        <v>2</v>
      </c>
      <c r="B13" s="189">
        <v>430004</v>
      </c>
      <c r="C13" s="190" t="s">
        <v>421</v>
      </c>
      <c r="D13" s="158" t="s">
        <v>355</v>
      </c>
      <c r="E13" s="191" t="s">
        <v>356</v>
      </c>
      <c r="F13" s="205">
        <v>9</v>
      </c>
      <c r="G13" s="207">
        <v>8343</v>
      </c>
    </row>
    <row r="14" spans="1:48" x14ac:dyDescent="0.2">
      <c r="A14" s="194"/>
      <c r="B14" s="194"/>
      <c r="C14" s="195"/>
      <c r="D14" s="158" t="s">
        <v>363</v>
      </c>
      <c r="E14" s="191" t="s">
        <v>364</v>
      </c>
      <c r="F14" s="205">
        <v>1120</v>
      </c>
      <c r="G14" s="207">
        <v>1037120</v>
      </c>
    </row>
    <row r="15" spans="1:48" x14ac:dyDescent="0.2">
      <c r="A15" s="194"/>
      <c r="B15" s="194"/>
      <c r="C15" s="195"/>
      <c r="D15" s="158" t="s">
        <v>369</v>
      </c>
      <c r="E15" s="191" t="s">
        <v>370</v>
      </c>
      <c r="F15" s="205">
        <v>200</v>
      </c>
      <c r="G15" s="207">
        <v>142000</v>
      </c>
    </row>
    <row r="16" spans="1:48" x14ac:dyDescent="0.2">
      <c r="A16" s="194"/>
      <c r="B16" s="194"/>
      <c r="C16" s="197" t="s">
        <v>422</v>
      </c>
      <c r="D16" s="198"/>
      <c r="E16" s="198"/>
      <c r="F16" s="208">
        <v>1329</v>
      </c>
      <c r="G16" s="209">
        <v>1187463</v>
      </c>
    </row>
    <row r="17" spans="1:49" s="175" customFormat="1" x14ac:dyDescent="0.2">
      <c r="A17" s="189">
        <v>3</v>
      </c>
      <c r="B17" s="189">
        <v>430037</v>
      </c>
      <c r="C17" s="190" t="s">
        <v>379</v>
      </c>
      <c r="D17" s="158" t="s">
        <v>355</v>
      </c>
      <c r="E17" s="191" t="s">
        <v>356</v>
      </c>
      <c r="F17" s="205">
        <v>4</v>
      </c>
      <c r="G17" s="207">
        <v>3708</v>
      </c>
      <c r="AW17" s="162"/>
    </row>
    <row r="18" spans="1:49" s="175" customFormat="1" x14ac:dyDescent="0.2">
      <c r="A18" s="194"/>
      <c r="B18" s="194"/>
      <c r="C18" s="195"/>
      <c r="D18" s="158" t="s">
        <v>363</v>
      </c>
      <c r="E18" s="191" t="s">
        <v>364</v>
      </c>
      <c r="F18" s="205">
        <v>2400</v>
      </c>
      <c r="G18" s="207">
        <v>2222400</v>
      </c>
      <c r="AW18" s="162"/>
    </row>
    <row r="19" spans="1:49" s="175" customFormat="1" x14ac:dyDescent="0.2">
      <c r="A19" s="194"/>
      <c r="B19" s="194"/>
      <c r="C19" s="195"/>
      <c r="D19" s="158" t="s">
        <v>369</v>
      </c>
      <c r="E19" s="191" t="s">
        <v>370</v>
      </c>
      <c r="F19" s="205">
        <v>640</v>
      </c>
      <c r="G19" s="207">
        <v>454400</v>
      </c>
      <c r="AW19" s="162"/>
    </row>
    <row r="20" spans="1:49" s="175" customFormat="1" x14ac:dyDescent="0.2">
      <c r="A20" s="194"/>
      <c r="B20" s="194"/>
      <c r="C20" s="195"/>
      <c r="D20" s="158" t="s">
        <v>373</v>
      </c>
      <c r="E20" s="191" t="s">
        <v>374</v>
      </c>
      <c r="F20" s="205">
        <v>350</v>
      </c>
      <c r="G20" s="207">
        <v>327600</v>
      </c>
      <c r="AW20" s="162"/>
    </row>
    <row r="21" spans="1:49" s="175" customFormat="1" x14ac:dyDescent="0.2">
      <c r="A21" s="194"/>
      <c r="B21" s="194"/>
      <c r="C21" s="197" t="s">
        <v>380</v>
      </c>
      <c r="D21" s="198"/>
      <c r="E21" s="198"/>
      <c r="F21" s="208">
        <v>3394</v>
      </c>
      <c r="G21" s="209">
        <v>3008108</v>
      </c>
      <c r="AW21" s="162"/>
    </row>
    <row r="22" spans="1:49" s="175" customFormat="1" x14ac:dyDescent="0.2">
      <c r="A22" s="189">
        <v>4</v>
      </c>
      <c r="B22" s="189">
        <v>430042</v>
      </c>
      <c r="C22" s="190" t="s">
        <v>383</v>
      </c>
      <c r="D22" s="158" t="s">
        <v>355</v>
      </c>
      <c r="E22" s="191" t="s">
        <v>356</v>
      </c>
      <c r="F22" s="205">
        <v>45</v>
      </c>
      <c r="G22" s="207">
        <v>41715</v>
      </c>
      <c r="AW22" s="162"/>
    </row>
    <row r="23" spans="1:49" s="175" customFormat="1" x14ac:dyDescent="0.2">
      <c r="A23" s="194"/>
      <c r="B23" s="194"/>
      <c r="C23" s="195"/>
      <c r="D23" s="158" t="s">
        <v>357</v>
      </c>
      <c r="E23" s="191" t="s">
        <v>358</v>
      </c>
      <c r="F23" s="205">
        <v>450</v>
      </c>
      <c r="G23" s="207">
        <v>706500</v>
      </c>
      <c r="AW23" s="162"/>
    </row>
    <row r="24" spans="1:49" s="175" customFormat="1" x14ac:dyDescent="0.2">
      <c r="A24" s="194"/>
      <c r="B24" s="194"/>
      <c r="C24" s="195"/>
      <c r="D24" s="158" t="s">
        <v>359</v>
      </c>
      <c r="E24" s="191" t="s">
        <v>360</v>
      </c>
      <c r="F24" s="205">
        <v>360</v>
      </c>
      <c r="G24" s="207">
        <v>565200</v>
      </c>
      <c r="AW24" s="162"/>
    </row>
    <row r="25" spans="1:49" s="175" customFormat="1" x14ac:dyDescent="0.2">
      <c r="A25" s="194"/>
      <c r="B25" s="194"/>
      <c r="C25" s="195"/>
      <c r="D25" s="158" t="s">
        <v>363</v>
      </c>
      <c r="E25" s="191" t="s">
        <v>364</v>
      </c>
      <c r="F25" s="205">
        <v>2700</v>
      </c>
      <c r="G25" s="207">
        <v>2500200</v>
      </c>
      <c r="AW25" s="162"/>
    </row>
    <row r="26" spans="1:49" s="175" customFormat="1" ht="11.25" customHeight="1" x14ac:dyDescent="0.2">
      <c r="A26" s="194"/>
      <c r="B26" s="194"/>
      <c r="C26" s="195"/>
      <c r="D26" s="158" t="s">
        <v>365</v>
      </c>
      <c r="E26" s="191" t="s">
        <v>366</v>
      </c>
      <c r="F26" s="205">
        <v>9</v>
      </c>
      <c r="G26" s="207">
        <v>8451</v>
      </c>
      <c r="AW26" s="162"/>
    </row>
    <row r="27" spans="1:49" s="175" customFormat="1" x14ac:dyDescent="0.2">
      <c r="A27" s="194"/>
      <c r="B27" s="194"/>
      <c r="C27" s="195"/>
      <c r="D27" s="158" t="s">
        <v>367</v>
      </c>
      <c r="E27" s="191" t="s">
        <v>368</v>
      </c>
      <c r="F27" s="205">
        <v>27</v>
      </c>
      <c r="G27" s="207">
        <v>42390</v>
      </c>
      <c r="AW27" s="162"/>
    </row>
    <row r="28" spans="1:49" s="175" customFormat="1" x14ac:dyDescent="0.2">
      <c r="A28" s="194"/>
      <c r="B28" s="194"/>
      <c r="C28" s="195"/>
      <c r="D28" s="158" t="s">
        <v>369</v>
      </c>
      <c r="E28" s="191" t="s">
        <v>370</v>
      </c>
      <c r="F28" s="205">
        <v>18</v>
      </c>
      <c r="G28" s="207">
        <v>12780</v>
      </c>
      <c r="AW28" s="162"/>
    </row>
    <row r="29" spans="1:49" s="175" customFormat="1" x14ac:dyDescent="0.2">
      <c r="A29" s="194"/>
      <c r="B29" s="194"/>
      <c r="C29" s="195"/>
      <c r="D29" s="158" t="s">
        <v>371</v>
      </c>
      <c r="E29" s="191" t="s">
        <v>372</v>
      </c>
      <c r="F29" s="205">
        <v>900</v>
      </c>
      <c r="G29" s="207">
        <v>1413000</v>
      </c>
      <c r="AW29" s="162"/>
    </row>
    <row r="30" spans="1:49" s="175" customFormat="1" x14ac:dyDescent="0.2">
      <c r="A30" s="194"/>
      <c r="B30" s="194"/>
      <c r="C30" s="195"/>
      <c r="D30" s="158" t="s">
        <v>375</v>
      </c>
      <c r="E30" s="191" t="s">
        <v>376</v>
      </c>
      <c r="F30" s="205">
        <v>140</v>
      </c>
      <c r="G30" s="207">
        <v>219800</v>
      </c>
      <c r="AW30" s="162"/>
    </row>
    <row r="31" spans="1:49" s="175" customFormat="1" x14ac:dyDescent="0.2">
      <c r="A31" s="194"/>
      <c r="B31" s="194"/>
      <c r="C31" s="197" t="s">
        <v>384</v>
      </c>
      <c r="D31" s="198"/>
      <c r="E31" s="198"/>
      <c r="F31" s="208">
        <v>4649</v>
      </c>
      <c r="G31" s="209">
        <v>5510036</v>
      </c>
      <c r="AW31" s="162"/>
    </row>
    <row r="32" spans="1:49" s="175" customFormat="1" x14ac:dyDescent="0.2">
      <c r="A32" s="189">
        <v>5</v>
      </c>
      <c r="B32" s="189">
        <v>430083</v>
      </c>
      <c r="C32" s="190" t="s">
        <v>423</v>
      </c>
      <c r="D32" s="158" t="s">
        <v>355</v>
      </c>
      <c r="E32" s="191" t="s">
        <v>356</v>
      </c>
      <c r="F32" s="205">
        <v>40</v>
      </c>
      <c r="G32" s="207">
        <v>37080</v>
      </c>
      <c r="AW32" s="162"/>
    </row>
    <row r="33" spans="1:49" s="175" customFormat="1" x14ac:dyDescent="0.2">
      <c r="A33" s="194"/>
      <c r="B33" s="194"/>
      <c r="C33" s="195"/>
      <c r="D33" s="158" t="s">
        <v>363</v>
      </c>
      <c r="E33" s="191" t="s">
        <v>364</v>
      </c>
      <c r="F33" s="205">
        <v>240</v>
      </c>
      <c r="G33" s="207">
        <v>222240</v>
      </c>
      <c r="AW33" s="162"/>
    </row>
    <row r="34" spans="1:49" s="175" customFormat="1" x14ac:dyDescent="0.2">
      <c r="A34" s="194"/>
      <c r="B34" s="194"/>
      <c r="C34" s="195"/>
      <c r="D34" s="158" t="s">
        <v>369</v>
      </c>
      <c r="E34" s="191" t="s">
        <v>370</v>
      </c>
      <c r="F34" s="205">
        <v>15</v>
      </c>
      <c r="G34" s="207">
        <v>10650</v>
      </c>
      <c r="AW34" s="162"/>
    </row>
    <row r="35" spans="1:49" s="175" customFormat="1" x14ac:dyDescent="0.2">
      <c r="A35" s="194"/>
      <c r="B35" s="194"/>
      <c r="C35" s="195"/>
      <c r="D35" s="158" t="s">
        <v>373</v>
      </c>
      <c r="E35" s="191" t="s">
        <v>374</v>
      </c>
      <c r="F35" s="205">
        <v>30</v>
      </c>
      <c r="G35" s="207">
        <v>28080</v>
      </c>
      <c r="AW35" s="162"/>
    </row>
    <row r="36" spans="1:49" s="175" customFormat="1" x14ac:dyDescent="0.2">
      <c r="A36" s="194"/>
      <c r="B36" s="194"/>
      <c r="C36" s="197" t="s">
        <v>424</v>
      </c>
      <c r="D36" s="198"/>
      <c r="E36" s="198"/>
      <c r="F36" s="208">
        <v>325</v>
      </c>
      <c r="G36" s="209">
        <v>298050</v>
      </c>
      <c r="AW36" s="162"/>
    </row>
    <row r="37" spans="1:49" s="175" customFormat="1" x14ac:dyDescent="0.2">
      <c r="A37" s="189">
        <v>6</v>
      </c>
      <c r="B37" s="189">
        <v>430096</v>
      </c>
      <c r="C37" s="190" t="s">
        <v>425</v>
      </c>
      <c r="D37" s="158" t="s">
        <v>363</v>
      </c>
      <c r="E37" s="191" t="s">
        <v>364</v>
      </c>
      <c r="F37" s="205">
        <v>760</v>
      </c>
      <c r="G37" s="207">
        <v>703760</v>
      </c>
      <c r="AW37" s="162"/>
    </row>
    <row r="38" spans="1:49" s="175" customFormat="1" x14ac:dyDescent="0.2">
      <c r="A38" s="194"/>
      <c r="B38" s="194"/>
      <c r="C38" s="195"/>
      <c r="D38" s="158" t="s">
        <v>369</v>
      </c>
      <c r="E38" s="191" t="s">
        <v>370</v>
      </c>
      <c r="F38" s="205">
        <v>75</v>
      </c>
      <c r="G38" s="207">
        <v>53250</v>
      </c>
      <c r="AW38" s="162"/>
    </row>
    <row r="39" spans="1:49" s="175" customFormat="1" x14ac:dyDescent="0.2">
      <c r="A39" s="194"/>
      <c r="B39" s="194"/>
      <c r="C39" s="195"/>
      <c r="D39" s="158" t="s">
        <v>371</v>
      </c>
      <c r="E39" s="191" t="s">
        <v>372</v>
      </c>
      <c r="F39" s="205">
        <v>75</v>
      </c>
      <c r="G39" s="207">
        <v>117750</v>
      </c>
      <c r="AW39" s="162"/>
    </row>
    <row r="40" spans="1:49" s="175" customFormat="1" x14ac:dyDescent="0.2">
      <c r="A40" s="194"/>
      <c r="B40" s="194"/>
      <c r="C40" s="195"/>
      <c r="D40" s="158" t="s">
        <v>375</v>
      </c>
      <c r="E40" s="191" t="s">
        <v>376</v>
      </c>
      <c r="F40" s="205">
        <v>65</v>
      </c>
      <c r="G40" s="207">
        <v>102050</v>
      </c>
      <c r="AW40" s="162"/>
    </row>
    <row r="41" spans="1:49" s="175" customFormat="1" x14ac:dyDescent="0.2">
      <c r="A41" s="194"/>
      <c r="B41" s="194"/>
      <c r="C41" s="197" t="s">
        <v>426</v>
      </c>
      <c r="D41" s="198"/>
      <c r="E41" s="198"/>
      <c r="F41" s="208">
        <v>975</v>
      </c>
      <c r="G41" s="209">
        <v>976810</v>
      </c>
      <c r="AW41" s="162"/>
    </row>
    <row r="42" spans="1:49" s="175" customFormat="1" x14ac:dyDescent="0.2">
      <c r="A42" s="189">
        <v>7</v>
      </c>
      <c r="B42" s="189">
        <v>430105</v>
      </c>
      <c r="C42" s="190" t="s">
        <v>427</v>
      </c>
      <c r="D42" s="158" t="s">
        <v>363</v>
      </c>
      <c r="E42" s="191" t="s">
        <v>364</v>
      </c>
      <c r="F42" s="205">
        <v>360</v>
      </c>
      <c r="G42" s="207">
        <v>313794.00000000006</v>
      </c>
      <c r="AW42" s="162"/>
    </row>
    <row r="43" spans="1:49" s="175" customFormat="1" x14ac:dyDescent="0.2">
      <c r="A43" s="194"/>
      <c r="B43" s="194"/>
      <c r="C43" s="195"/>
      <c r="D43" s="158" t="s">
        <v>373</v>
      </c>
      <c r="E43" s="191" t="s">
        <v>374</v>
      </c>
      <c r="F43" s="205">
        <v>90</v>
      </c>
      <c r="G43" s="207">
        <v>79295.399999999994</v>
      </c>
      <c r="AW43" s="162"/>
    </row>
    <row r="44" spans="1:49" s="175" customFormat="1" x14ac:dyDescent="0.2">
      <c r="A44" s="194"/>
      <c r="B44" s="194"/>
      <c r="C44" s="197" t="s">
        <v>428</v>
      </c>
      <c r="D44" s="198"/>
      <c r="E44" s="198"/>
      <c r="F44" s="208">
        <v>450</v>
      </c>
      <c r="G44" s="209">
        <v>393089.4</v>
      </c>
      <c r="AW44" s="162"/>
    </row>
    <row r="45" spans="1:49" s="175" customFormat="1" x14ac:dyDescent="0.2">
      <c r="A45" s="189">
        <v>8</v>
      </c>
      <c r="B45" s="189">
        <v>430116</v>
      </c>
      <c r="C45" s="190" t="s">
        <v>429</v>
      </c>
      <c r="D45" s="158" t="s">
        <v>363</v>
      </c>
      <c r="E45" s="191" t="s">
        <v>364</v>
      </c>
      <c r="F45" s="205">
        <v>500</v>
      </c>
      <c r="G45" s="207">
        <v>463000</v>
      </c>
      <c r="AW45" s="162"/>
    </row>
    <row r="46" spans="1:49" s="175" customFormat="1" x14ac:dyDescent="0.2">
      <c r="A46" s="194"/>
      <c r="B46" s="194"/>
      <c r="C46" s="195"/>
      <c r="D46" s="158" t="s">
        <v>369</v>
      </c>
      <c r="E46" s="191" t="s">
        <v>370</v>
      </c>
      <c r="F46" s="205">
        <v>18</v>
      </c>
      <c r="G46" s="207">
        <v>12780</v>
      </c>
      <c r="AW46" s="162"/>
    </row>
    <row r="47" spans="1:49" s="175" customFormat="1" x14ac:dyDescent="0.2">
      <c r="A47" s="194"/>
      <c r="B47" s="194"/>
      <c r="C47" s="197" t="s">
        <v>430</v>
      </c>
      <c r="D47" s="198"/>
      <c r="E47" s="198"/>
      <c r="F47" s="208">
        <v>518</v>
      </c>
      <c r="G47" s="209">
        <v>475780</v>
      </c>
      <c r="AW47" s="162"/>
    </row>
    <row r="48" spans="1:49" s="175" customFormat="1" x14ac:dyDescent="0.2">
      <c r="A48" s="189">
        <v>9</v>
      </c>
      <c r="B48" s="189">
        <v>430121</v>
      </c>
      <c r="C48" s="190" t="s">
        <v>431</v>
      </c>
      <c r="D48" s="158" t="s">
        <v>355</v>
      </c>
      <c r="E48" s="191" t="s">
        <v>356</v>
      </c>
      <c r="F48" s="205">
        <v>9</v>
      </c>
      <c r="G48" s="207">
        <v>8343</v>
      </c>
      <c r="AW48" s="162"/>
    </row>
    <row r="49" spans="1:49" s="175" customFormat="1" x14ac:dyDescent="0.2">
      <c r="A49" s="194"/>
      <c r="B49" s="194"/>
      <c r="C49" s="195"/>
      <c r="D49" s="158" t="s">
        <v>363</v>
      </c>
      <c r="E49" s="191" t="s">
        <v>364</v>
      </c>
      <c r="F49" s="205">
        <v>370</v>
      </c>
      <c r="G49" s="207">
        <v>342620</v>
      </c>
      <c r="AW49" s="162"/>
    </row>
    <row r="50" spans="1:49" s="175" customFormat="1" x14ac:dyDescent="0.2">
      <c r="A50" s="194"/>
      <c r="B50" s="194"/>
      <c r="C50" s="195"/>
      <c r="D50" s="158" t="s">
        <v>375</v>
      </c>
      <c r="E50" s="191" t="s">
        <v>376</v>
      </c>
      <c r="F50" s="205">
        <v>76</v>
      </c>
      <c r="G50" s="207">
        <v>119320</v>
      </c>
      <c r="AW50" s="162"/>
    </row>
    <row r="51" spans="1:49" s="175" customFormat="1" x14ac:dyDescent="0.2">
      <c r="A51" s="194"/>
      <c r="B51" s="194"/>
      <c r="C51" s="197" t="s">
        <v>432</v>
      </c>
      <c r="D51" s="198"/>
      <c r="E51" s="198"/>
      <c r="F51" s="208">
        <v>455</v>
      </c>
      <c r="G51" s="209">
        <v>470283</v>
      </c>
      <c r="AW51" s="162"/>
    </row>
    <row r="52" spans="1:49" s="175" customFormat="1" x14ac:dyDescent="0.2">
      <c r="A52" s="189">
        <v>10</v>
      </c>
      <c r="B52" s="189">
        <v>430129</v>
      </c>
      <c r="C52" s="190" t="s">
        <v>433</v>
      </c>
      <c r="D52" s="158" t="s">
        <v>363</v>
      </c>
      <c r="E52" s="191" t="s">
        <v>364</v>
      </c>
      <c r="F52" s="205">
        <v>360</v>
      </c>
      <c r="G52" s="207">
        <v>313794.00000000006</v>
      </c>
      <c r="AW52" s="162"/>
    </row>
    <row r="53" spans="1:49" s="175" customFormat="1" x14ac:dyDescent="0.2">
      <c r="A53" s="194"/>
      <c r="B53" s="194"/>
      <c r="C53" s="195"/>
      <c r="D53" s="158" t="s">
        <v>369</v>
      </c>
      <c r="E53" s="191" t="s">
        <v>370</v>
      </c>
      <c r="F53" s="205">
        <v>50</v>
      </c>
      <c r="G53" s="207">
        <v>33416.5</v>
      </c>
      <c r="AW53" s="162"/>
    </row>
    <row r="54" spans="1:49" s="175" customFormat="1" x14ac:dyDescent="0.2">
      <c r="A54" s="194"/>
      <c r="B54" s="194"/>
      <c r="C54" s="195"/>
      <c r="D54" s="158" t="s">
        <v>373</v>
      </c>
      <c r="E54" s="191" t="s">
        <v>374</v>
      </c>
      <c r="F54" s="205">
        <v>45</v>
      </c>
      <c r="G54" s="207">
        <v>39647.699999999997</v>
      </c>
      <c r="AW54" s="162"/>
    </row>
    <row r="55" spans="1:49" s="175" customFormat="1" x14ac:dyDescent="0.2">
      <c r="A55" s="194"/>
      <c r="B55" s="194"/>
      <c r="C55" s="197" t="s">
        <v>434</v>
      </c>
      <c r="D55" s="198"/>
      <c r="E55" s="198"/>
      <c r="F55" s="208">
        <v>455</v>
      </c>
      <c r="G55" s="209">
        <v>386858.20000000007</v>
      </c>
      <c r="AW55" s="162"/>
    </row>
    <row r="56" spans="1:49" s="175" customFormat="1" x14ac:dyDescent="0.2">
      <c r="A56" s="189">
        <v>11</v>
      </c>
      <c r="B56" s="189">
        <v>430135</v>
      </c>
      <c r="C56" s="190" t="s">
        <v>394</v>
      </c>
      <c r="D56" s="158" t="s">
        <v>355</v>
      </c>
      <c r="E56" s="191" t="s">
        <v>356</v>
      </c>
      <c r="F56" s="205">
        <v>16</v>
      </c>
      <c r="G56" s="207">
        <v>14832</v>
      </c>
      <c r="AW56" s="162"/>
    </row>
    <row r="57" spans="1:49" s="175" customFormat="1" x14ac:dyDescent="0.2">
      <c r="A57" s="194"/>
      <c r="B57" s="194"/>
      <c r="C57" s="195"/>
      <c r="D57" s="158" t="s">
        <v>363</v>
      </c>
      <c r="E57" s="191" t="s">
        <v>364</v>
      </c>
      <c r="F57" s="205">
        <v>2300</v>
      </c>
      <c r="G57" s="207">
        <v>2129800</v>
      </c>
      <c r="AW57" s="162"/>
    </row>
    <row r="58" spans="1:49" s="175" customFormat="1" x14ac:dyDescent="0.2">
      <c r="A58" s="194"/>
      <c r="B58" s="194"/>
      <c r="C58" s="195"/>
      <c r="D58" s="158" t="s">
        <v>369</v>
      </c>
      <c r="E58" s="191" t="s">
        <v>370</v>
      </c>
      <c r="F58" s="205">
        <v>240</v>
      </c>
      <c r="G58" s="207">
        <v>170400</v>
      </c>
      <c r="AW58" s="162"/>
    </row>
    <row r="59" spans="1:49" s="175" customFormat="1" x14ac:dyDescent="0.2">
      <c r="A59" s="194"/>
      <c r="B59" s="194"/>
      <c r="C59" s="195"/>
      <c r="D59" s="158" t="s">
        <v>373</v>
      </c>
      <c r="E59" s="191" t="s">
        <v>374</v>
      </c>
      <c r="F59" s="205">
        <v>130</v>
      </c>
      <c r="G59" s="207">
        <v>121680</v>
      </c>
      <c r="AW59" s="162"/>
    </row>
    <row r="60" spans="1:49" s="175" customFormat="1" x14ac:dyDescent="0.2">
      <c r="A60" s="194"/>
      <c r="B60" s="194"/>
      <c r="C60" s="195"/>
      <c r="D60" s="158" t="s">
        <v>375</v>
      </c>
      <c r="E60" s="191" t="s">
        <v>376</v>
      </c>
      <c r="F60" s="205">
        <v>16</v>
      </c>
      <c r="G60" s="207">
        <v>25120</v>
      </c>
      <c r="AW60" s="162"/>
    </row>
    <row r="61" spans="1:49" s="175" customFormat="1" x14ac:dyDescent="0.2">
      <c r="A61" s="194"/>
      <c r="B61" s="194"/>
      <c r="C61" s="197" t="s">
        <v>395</v>
      </c>
      <c r="D61" s="198"/>
      <c r="E61" s="198"/>
      <c r="F61" s="208">
        <v>2702</v>
      </c>
      <c r="G61" s="209">
        <v>2461832</v>
      </c>
      <c r="AW61" s="162"/>
    </row>
    <row r="62" spans="1:49" s="175" customFormat="1" x14ac:dyDescent="0.2">
      <c r="A62" s="189">
        <v>12</v>
      </c>
      <c r="B62" s="189">
        <v>430162</v>
      </c>
      <c r="C62" s="190" t="s">
        <v>437</v>
      </c>
      <c r="D62" s="158" t="s">
        <v>355</v>
      </c>
      <c r="E62" s="191" t="s">
        <v>356</v>
      </c>
      <c r="F62" s="205">
        <v>15</v>
      </c>
      <c r="G62" s="207">
        <v>13905</v>
      </c>
      <c r="AW62" s="162"/>
    </row>
    <row r="63" spans="1:49" s="175" customFormat="1" x14ac:dyDescent="0.2">
      <c r="A63" s="194"/>
      <c r="B63" s="194"/>
      <c r="C63" s="195"/>
      <c r="D63" s="158" t="s">
        <v>363</v>
      </c>
      <c r="E63" s="191" t="s">
        <v>364</v>
      </c>
      <c r="F63" s="205">
        <v>380</v>
      </c>
      <c r="G63" s="207">
        <v>351880</v>
      </c>
      <c r="AW63" s="162"/>
    </row>
    <row r="64" spans="1:49" s="175" customFormat="1" x14ac:dyDescent="0.2">
      <c r="A64" s="194"/>
      <c r="B64" s="194"/>
      <c r="C64" s="195"/>
      <c r="D64" s="158" t="s">
        <v>369</v>
      </c>
      <c r="E64" s="191" t="s">
        <v>370</v>
      </c>
      <c r="F64" s="205">
        <v>65</v>
      </c>
      <c r="G64" s="207">
        <v>46150</v>
      </c>
      <c r="AW64" s="162"/>
    </row>
    <row r="65" spans="1:49" s="175" customFormat="1" x14ac:dyDescent="0.2">
      <c r="A65" s="194"/>
      <c r="B65" s="194"/>
      <c r="C65" s="195"/>
      <c r="D65" s="158" t="s">
        <v>373</v>
      </c>
      <c r="E65" s="191" t="s">
        <v>374</v>
      </c>
      <c r="F65" s="205">
        <v>65</v>
      </c>
      <c r="G65" s="207">
        <v>60840</v>
      </c>
      <c r="AW65" s="162"/>
    </row>
    <row r="66" spans="1:49" s="175" customFormat="1" x14ac:dyDescent="0.2">
      <c r="A66" s="194"/>
      <c r="B66" s="194"/>
      <c r="C66" s="197" t="s">
        <v>438</v>
      </c>
      <c r="D66" s="198"/>
      <c r="E66" s="198"/>
      <c r="F66" s="208">
        <v>525</v>
      </c>
      <c r="G66" s="209">
        <v>472775</v>
      </c>
      <c r="AW66" s="162"/>
    </row>
    <row r="67" spans="1:49" s="175" customFormat="1" x14ac:dyDescent="0.2">
      <c r="A67" s="189">
        <v>13</v>
      </c>
      <c r="B67" s="189">
        <v>430167</v>
      </c>
      <c r="C67" s="190" t="s">
        <v>396</v>
      </c>
      <c r="D67" s="158" t="s">
        <v>363</v>
      </c>
      <c r="E67" s="191" t="s">
        <v>364</v>
      </c>
      <c r="F67" s="205">
        <v>720</v>
      </c>
      <c r="G67" s="207">
        <v>666720</v>
      </c>
      <c r="AW67" s="162"/>
    </row>
    <row r="68" spans="1:49" s="175" customFormat="1" x14ac:dyDescent="0.2">
      <c r="A68" s="194"/>
      <c r="B68" s="194"/>
      <c r="C68" s="195"/>
      <c r="D68" s="158" t="s">
        <v>369</v>
      </c>
      <c r="E68" s="191" t="s">
        <v>370</v>
      </c>
      <c r="F68" s="205">
        <v>80</v>
      </c>
      <c r="G68" s="207">
        <v>56800</v>
      </c>
      <c r="AW68" s="162"/>
    </row>
    <row r="69" spans="1:49" s="175" customFormat="1" x14ac:dyDescent="0.2">
      <c r="A69" s="194"/>
      <c r="B69" s="194"/>
      <c r="C69" s="195"/>
      <c r="D69" s="158" t="s">
        <v>373</v>
      </c>
      <c r="E69" s="191" t="s">
        <v>374</v>
      </c>
      <c r="F69" s="205">
        <v>50</v>
      </c>
      <c r="G69" s="207">
        <v>46800</v>
      </c>
      <c r="AW69" s="162"/>
    </row>
    <row r="70" spans="1:49" s="175" customFormat="1" x14ac:dyDescent="0.2">
      <c r="A70" s="194"/>
      <c r="B70" s="194"/>
      <c r="C70" s="197" t="s">
        <v>397</v>
      </c>
      <c r="D70" s="198"/>
      <c r="E70" s="198"/>
      <c r="F70" s="208">
        <v>850</v>
      </c>
      <c r="G70" s="209">
        <v>770320</v>
      </c>
      <c r="AW70" s="162"/>
    </row>
    <row r="71" spans="1:49" s="175" customFormat="1" x14ac:dyDescent="0.2">
      <c r="A71" s="189">
        <v>14</v>
      </c>
      <c r="B71" s="189">
        <v>430179</v>
      </c>
      <c r="C71" s="190" t="s">
        <v>439</v>
      </c>
      <c r="D71" s="158" t="s">
        <v>363</v>
      </c>
      <c r="E71" s="191" t="s">
        <v>364</v>
      </c>
      <c r="F71" s="205">
        <v>316</v>
      </c>
      <c r="G71" s="207">
        <v>292616</v>
      </c>
      <c r="AW71" s="162"/>
    </row>
    <row r="72" spans="1:49" s="175" customFormat="1" x14ac:dyDescent="0.2">
      <c r="A72" s="194"/>
      <c r="B72" s="194"/>
      <c r="C72" s="195"/>
      <c r="D72" s="158" t="s">
        <v>373</v>
      </c>
      <c r="E72" s="191" t="s">
        <v>374</v>
      </c>
      <c r="F72" s="205">
        <v>38</v>
      </c>
      <c r="G72" s="207">
        <v>35568</v>
      </c>
      <c r="AW72" s="162"/>
    </row>
    <row r="73" spans="1:49" s="175" customFormat="1" x14ac:dyDescent="0.2">
      <c r="A73" s="194"/>
      <c r="B73" s="194"/>
      <c r="C73" s="197" t="s">
        <v>440</v>
      </c>
      <c r="D73" s="198"/>
      <c r="E73" s="198"/>
      <c r="F73" s="208">
        <v>354</v>
      </c>
      <c r="G73" s="209">
        <v>328184</v>
      </c>
      <c r="AW73" s="162"/>
    </row>
    <row r="74" spans="1:49" s="175" customFormat="1" x14ac:dyDescent="0.2">
      <c r="A74" s="189">
        <v>15</v>
      </c>
      <c r="B74" s="189">
        <v>430195</v>
      </c>
      <c r="C74" s="190" t="s">
        <v>400</v>
      </c>
      <c r="D74" s="158" t="s">
        <v>363</v>
      </c>
      <c r="E74" s="191" t="s">
        <v>364</v>
      </c>
      <c r="F74" s="205">
        <v>1360</v>
      </c>
      <c r="G74" s="207">
        <v>1259360</v>
      </c>
      <c r="AW74" s="162"/>
    </row>
    <row r="75" spans="1:49" s="175" customFormat="1" x14ac:dyDescent="0.2">
      <c r="A75" s="194"/>
      <c r="B75" s="194"/>
      <c r="C75" s="195"/>
      <c r="D75" s="158" t="s">
        <v>369</v>
      </c>
      <c r="E75" s="191" t="s">
        <v>370</v>
      </c>
      <c r="F75" s="205">
        <v>72</v>
      </c>
      <c r="G75" s="207">
        <v>51120</v>
      </c>
      <c r="AW75" s="162"/>
    </row>
    <row r="76" spans="1:49" s="175" customFormat="1" x14ac:dyDescent="0.2">
      <c r="A76" s="194"/>
      <c r="B76" s="194"/>
      <c r="C76" s="195"/>
      <c r="D76" s="158" t="s">
        <v>373</v>
      </c>
      <c r="E76" s="191" t="s">
        <v>374</v>
      </c>
      <c r="F76" s="205">
        <v>50</v>
      </c>
      <c r="G76" s="207">
        <v>46800</v>
      </c>
      <c r="AW76" s="162"/>
    </row>
    <row r="77" spans="1:49" s="175" customFormat="1" x14ac:dyDescent="0.2">
      <c r="A77" s="194"/>
      <c r="B77" s="194"/>
      <c r="C77" s="197" t="s">
        <v>401</v>
      </c>
      <c r="D77" s="198"/>
      <c r="E77" s="198"/>
      <c r="F77" s="208">
        <v>1482</v>
      </c>
      <c r="G77" s="209">
        <v>1357280</v>
      </c>
      <c r="AW77" s="162"/>
    </row>
    <row r="78" spans="1:49" s="175" customFormat="1" x14ac:dyDescent="0.2">
      <c r="A78" s="189">
        <v>16</v>
      </c>
      <c r="B78" s="189">
        <v>430220</v>
      </c>
      <c r="C78" s="190" t="s">
        <v>456</v>
      </c>
      <c r="D78" s="158" t="s">
        <v>363</v>
      </c>
      <c r="E78" s="191" t="s">
        <v>364</v>
      </c>
      <c r="F78" s="205">
        <v>184</v>
      </c>
      <c r="G78" s="207">
        <v>170384</v>
      </c>
      <c r="AW78" s="162"/>
    </row>
    <row r="79" spans="1:49" s="175" customFormat="1" x14ac:dyDescent="0.2">
      <c r="A79" s="194"/>
      <c r="B79" s="194"/>
      <c r="C79" s="195"/>
      <c r="D79" s="158" t="s">
        <v>375</v>
      </c>
      <c r="E79" s="191" t="s">
        <v>376</v>
      </c>
      <c r="F79" s="205">
        <v>45</v>
      </c>
      <c r="G79" s="207">
        <v>70650</v>
      </c>
      <c r="AW79" s="162"/>
    </row>
    <row r="80" spans="1:49" s="175" customFormat="1" x14ac:dyDescent="0.2">
      <c r="A80" s="194"/>
      <c r="B80" s="194"/>
      <c r="C80" s="197" t="s">
        <v>457</v>
      </c>
      <c r="D80" s="198"/>
      <c r="E80" s="198"/>
      <c r="F80" s="208">
        <v>229</v>
      </c>
      <c r="G80" s="209">
        <v>241034</v>
      </c>
      <c r="AW80" s="162"/>
    </row>
    <row r="81" spans="1:49" s="175" customFormat="1" x14ac:dyDescent="0.2">
      <c r="A81" s="189">
        <v>17</v>
      </c>
      <c r="B81" s="189">
        <v>430224</v>
      </c>
      <c r="C81" s="190" t="s">
        <v>441</v>
      </c>
      <c r="D81" s="158" t="s">
        <v>363</v>
      </c>
      <c r="E81" s="191" t="s">
        <v>364</v>
      </c>
      <c r="F81" s="205">
        <v>600</v>
      </c>
      <c r="G81" s="207">
        <v>555600</v>
      </c>
      <c r="AW81" s="162"/>
    </row>
    <row r="82" spans="1:49" s="175" customFormat="1" x14ac:dyDescent="0.2">
      <c r="A82" s="194"/>
      <c r="B82" s="194"/>
      <c r="C82" s="195"/>
      <c r="D82" s="158" t="s">
        <v>375</v>
      </c>
      <c r="E82" s="191" t="s">
        <v>376</v>
      </c>
      <c r="F82" s="205">
        <v>96</v>
      </c>
      <c r="G82" s="207">
        <v>150720</v>
      </c>
      <c r="AW82" s="162"/>
    </row>
    <row r="83" spans="1:49" s="175" customFormat="1" x14ac:dyDescent="0.2">
      <c r="A83" s="194"/>
      <c r="B83" s="194"/>
      <c r="C83" s="197" t="s">
        <v>442</v>
      </c>
      <c r="D83" s="198"/>
      <c r="E83" s="198"/>
      <c r="F83" s="208">
        <v>696</v>
      </c>
      <c r="G83" s="209">
        <v>706320</v>
      </c>
      <c r="AW83" s="162"/>
    </row>
    <row r="84" spans="1:49" s="175" customFormat="1" x14ac:dyDescent="0.2">
      <c r="A84" s="189">
        <v>18</v>
      </c>
      <c r="B84" s="189">
        <v>430232</v>
      </c>
      <c r="C84" s="190" t="s">
        <v>443</v>
      </c>
      <c r="D84" s="158" t="s">
        <v>363</v>
      </c>
      <c r="E84" s="191" t="s">
        <v>364</v>
      </c>
      <c r="F84" s="205">
        <v>158</v>
      </c>
      <c r="G84" s="207">
        <v>137720.70000000001</v>
      </c>
      <c r="AW84" s="162"/>
    </row>
    <row r="85" spans="1:49" s="175" customFormat="1" x14ac:dyDescent="0.2">
      <c r="A85" s="194"/>
      <c r="B85" s="194"/>
      <c r="C85" s="197" t="s">
        <v>444</v>
      </c>
      <c r="D85" s="198"/>
      <c r="E85" s="198"/>
      <c r="F85" s="208">
        <v>158</v>
      </c>
      <c r="G85" s="209">
        <v>137720.70000000001</v>
      </c>
      <c r="AW85" s="162"/>
    </row>
    <row r="86" spans="1:49" s="175" customFormat="1" x14ac:dyDescent="0.2">
      <c r="A86" s="189"/>
      <c r="B86" s="189">
        <v>430249</v>
      </c>
      <c r="C86" s="190" t="s">
        <v>402</v>
      </c>
      <c r="D86" s="158" t="s">
        <v>363</v>
      </c>
      <c r="E86" s="191" t="s">
        <v>364</v>
      </c>
      <c r="F86" s="205">
        <v>1390</v>
      </c>
      <c r="G86" s="207">
        <v>1211593.5000000002</v>
      </c>
      <c r="AW86" s="162"/>
    </row>
    <row r="87" spans="1:49" s="175" customFormat="1" x14ac:dyDescent="0.2">
      <c r="A87" s="194"/>
      <c r="B87" s="194"/>
      <c r="C87" s="195"/>
      <c r="D87" s="158" t="s">
        <v>369</v>
      </c>
      <c r="E87" s="191" t="s">
        <v>370</v>
      </c>
      <c r="F87" s="205">
        <v>54</v>
      </c>
      <c r="G87" s="207">
        <v>36089.819999999992</v>
      </c>
      <c r="AW87" s="162"/>
    </row>
    <row r="88" spans="1:49" s="175" customFormat="1" x14ac:dyDescent="0.2">
      <c r="A88" s="194"/>
      <c r="B88" s="194"/>
      <c r="C88" s="195"/>
      <c r="D88" s="158" t="s">
        <v>373</v>
      </c>
      <c r="E88" s="191" t="s">
        <v>374</v>
      </c>
      <c r="F88" s="205">
        <v>116</v>
      </c>
      <c r="G88" s="207">
        <v>102202.95999999999</v>
      </c>
      <c r="AW88" s="162"/>
    </row>
    <row r="89" spans="1:49" s="175" customFormat="1" x14ac:dyDescent="0.2">
      <c r="A89" s="194"/>
      <c r="B89" s="194"/>
      <c r="C89" s="197" t="s">
        <v>403</v>
      </c>
      <c r="D89" s="198"/>
      <c r="E89" s="198"/>
      <c r="F89" s="208">
        <v>1560</v>
      </c>
      <c r="G89" s="209">
        <v>1349886.2800000003</v>
      </c>
      <c r="AW89" s="162"/>
    </row>
    <row r="90" spans="1:49" s="175" customFormat="1" x14ac:dyDescent="0.2">
      <c r="A90" s="189">
        <v>19</v>
      </c>
      <c r="B90" s="189">
        <v>430256</v>
      </c>
      <c r="C90" s="190" t="s">
        <v>447</v>
      </c>
      <c r="D90" s="158" t="s">
        <v>363</v>
      </c>
      <c r="E90" s="191" t="s">
        <v>364</v>
      </c>
      <c r="F90" s="205">
        <v>300</v>
      </c>
      <c r="G90" s="207">
        <v>261495.00000000003</v>
      </c>
      <c r="AW90" s="162"/>
    </row>
    <row r="91" spans="1:49" s="175" customFormat="1" x14ac:dyDescent="0.2">
      <c r="A91" s="194"/>
      <c r="B91" s="194"/>
      <c r="C91" s="197" t="s">
        <v>448</v>
      </c>
      <c r="D91" s="198"/>
      <c r="E91" s="198"/>
      <c r="F91" s="208">
        <v>300</v>
      </c>
      <c r="G91" s="209">
        <v>261495.00000000003</v>
      </c>
      <c r="AW91" s="162"/>
    </row>
    <row r="92" spans="1:49" s="175" customFormat="1" x14ac:dyDescent="0.2">
      <c r="A92" s="189">
        <v>20</v>
      </c>
      <c r="B92" s="189">
        <v>430257</v>
      </c>
      <c r="C92" s="190" t="s">
        <v>449</v>
      </c>
      <c r="D92" s="158" t="s">
        <v>363</v>
      </c>
      <c r="E92" s="191" t="s">
        <v>364</v>
      </c>
      <c r="F92" s="205">
        <v>430</v>
      </c>
      <c r="G92" s="207">
        <v>398180</v>
      </c>
      <c r="AW92" s="162"/>
    </row>
    <row r="93" spans="1:49" s="175" customFormat="1" x14ac:dyDescent="0.2">
      <c r="A93" s="194"/>
      <c r="B93" s="194"/>
      <c r="C93" s="195"/>
      <c r="D93" s="158" t="s">
        <v>369</v>
      </c>
      <c r="E93" s="191" t="s">
        <v>370</v>
      </c>
      <c r="F93" s="205">
        <v>215</v>
      </c>
      <c r="G93" s="207">
        <v>152650</v>
      </c>
      <c r="AW93" s="162"/>
    </row>
    <row r="94" spans="1:49" s="175" customFormat="1" x14ac:dyDescent="0.2">
      <c r="A94" s="194"/>
      <c r="B94" s="194"/>
      <c r="C94" s="195"/>
      <c r="D94" s="158" t="s">
        <v>373</v>
      </c>
      <c r="E94" s="191" t="s">
        <v>374</v>
      </c>
      <c r="F94" s="205">
        <v>180</v>
      </c>
      <c r="G94" s="207">
        <v>168480</v>
      </c>
      <c r="AW94" s="162"/>
    </row>
    <row r="95" spans="1:49" s="175" customFormat="1" x14ac:dyDescent="0.2">
      <c r="A95" s="194"/>
      <c r="B95" s="194"/>
      <c r="C95" s="197" t="s">
        <v>450</v>
      </c>
      <c r="D95" s="198"/>
      <c r="E95" s="198"/>
      <c r="F95" s="208">
        <v>825</v>
      </c>
      <c r="G95" s="209">
        <v>719310</v>
      </c>
      <c r="AW95" s="162"/>
    </row>
    <row r="96" spans="1:49" s="175" customFormat="1" x14ac:dyDescent="0.2">
      <c r="A96" s="189">
        <v>21</v>
      </c>
      <c r="B96" s="189">
        <v>430260</v>
      </c>
      <c r="C96" s="190" t="s">
        <v>404</v>
      </c>
      <c r="D96" s="158" t="s">
        <v>355</v>
      </c>
      <c r="E96" s="191" t="s">
        <v>356</v>
      </c>
      <c r="F96" s="205">
        <v>66</v>
      </c>
      <c r="G96" s="207">
        <v>57590.94</v>
      </c>
      <c r="AW96" s="162"/>
    </row>
    <row r="97" spans="1:49" s="175" customFormat="1" x14ac:dyDescent="0.2">
      <c r="A97" s="194"/>
      <c r="B97" s="194"/>
      <c r="C97" s="195"/>
      <c r="D97" s="158" t="s">
        <v>363</v>
      </c>
      <c r="E97" s="191" t="s">
        <v>364</v>
      </c>
      <c r="F97" s="205">
        <v>2960</v>
      </c>
      <c r="G97" s="207">
        <v>2580084.0000000005</v>
      </c>
      <c r="AW97" s="162"/>
    </row>
    <row r="98" spans="1:49" s="175" customFormat="1" x14ac:dyDescent="0.2">
      <c r="A98" s="194"/>
      <c r="B98" s="194"/>
      <c r="C98" s="195"/>
      <c r="D98" s="158" t="s">
        <v>369</v>
      </c>
      <c r="E98" s="191" t="s">
        <v>370</v>
      </c>
      <c r="F98" s="205">
        <v>614</v>
      </c>
      <c r="G98" s="207">
        <v>410354.61999999994</v>
      </c>
      <c r="AW98" s="162"/>
    </row>
    <row r="99" spans="1:49" s="175" customFormat="1" x14ac:dyDescent="0.2">
      <c r="A99" s="194"/>
      <c r="B99" s="194"/>
      <c r="C99" s="195"/>
      <c r="D99" s="158" t="s">
        <v>373</v>
      </c>
      <c r="E99" s="191" t="s">
        <v>374</v>
      </c>
      <c r="F99" s="205">
        <v>335</v>
      </c>
      <c r="G99" s="207">
        <v>295155.09999999998</v>
      </c>
      <c r="AW99" s="162"/>
    </row>
    <row r="100" spans="1:49" s="175" customFormat="1" x14ac:dyDescent="0.2">
      <c r="A100" s="194"/>
      <c r="B100" s="194"/>
      <c r="C100" s="197" t="s">
        <v>405</v>
      </c>
      <c r="D100" s="198"/>
      <c r="E100" s="198"/>
      <c r="F100" s="208">
        <v>3975</v>
      </c>
      <c r="G100" s="209">
        <v>3343184.6600000006</v>
      </c>
      <c r="AW100" s="162"/>
    </row>
    <row r="101" spans="1:49" s="175" customFormat="1" x14ac:dyDescent="0.2">
      <c r="A101" s="189">
        <v>22</v>
      </c>
      <c r="B101" s="189">
        <v>430276</v>
      </c>
      <c r="C101" s="190" t="s">
        <v>451</v>
      </c>
      <c r="D101" s="158" t="s">
        <v>363</v>
      </c>
      <c r="E101" s="191" t="s">
        <v>364</v>
      </c>
      <c r="F101" s="205">
        <v>227</v>
      </c>
      <c r="G101" s="207">
        <v>197864.55000000002</v>
      </c>
      <c r="AW101" s="162"/>
    </row>
    <row r="102" spans="1:49" s="175" customFormat="1" x14ac:dyDescent="0.2">
      <c r="A102" s="194"/>
      <c r="B102" s="194"/>
      <c r="C102" s="195"/>
      <c r="D102" s="158" t="s">
        <v>375</v>
      </c>
      <c r="E102" s="191" t="s">
        <v>376</v>
      </c>
      <c r="F102" s="205">
        <v>21</v>
      </c>
      <c r="G102" s="207">
        <v>31034.85</v>
      </c>
      <c r="AW102" s="162"/>
    </row>
    <row r="103" spans="1:49" s="175" customFormat="1" x14ac:dyDescent="0.2">
      <c r="A103" s="194"/>
      <c r="B103" s="194"/>
      <c r="C103" s="197" t="s">
        <v>452</v>
      </c>
      <c r="D103" s="198"/>
      <c r="E103" s="198"/>
      <c r="F103" s="208">
        <v>248</v>
      </c>
      <c r="G103" s="209">
        <v>228899.40000000002</v>
      </c>
      <c r="AW103" s="162"/>
    </row>
    <row r="104" spans="1:49" s="175" customFormat="1" x14ac:dyDescent="0.2">
      <c r="A104" s="189">
        <v>23</v>
      </c>
      <c r="B104" s="189">
        <v>430285</v>
      </c>
      <c r="C104" s="190" t="s">
        <v>406</v>
      </c>
      <c r="D104" s="158" t="s">
        <v>363</v>
      </c>
      <c r="E104" s="191" t="s">
        <v>364</v>
      </c>
      <c r="F104" s="205">
        <v>1130</v>
      </c>
      <c r="G104" s="207">
        <v>984964.50000000012</v>
      </c>
      <c r="AW104" s="162"/>
    </row>
    <row r="105" spans="1:49" s="175" customFormat="1" x14ac:dyDescent="0.2">
      <c r="A105" s="194"/>
      <c r="B105" s="194"/>
      <c r="C105" s="195"/>
      <c r="D105" s="158" t="s">
        <v>369</v>
      </c>
      <c r="E105" s="191" t="s">
        <v>370</v>
      </c>
      <c r="F105" s="205">
        <v>387</v>
      </c>
      <c r="G105" s="207">
        <v>258643.70999999996</v>
      </c>
      <c r="AW105" s="162"/>
    </row>
    <row r="106" spans="1:49" s="175" customFormat="1" x14ac:dyDescent="0.2">
      <c r="A106" s="194"/>
      <c r="B106" s="194"/>
      <c r="C106" s="195"/>
      <c r="D106" s="158" t="s">
        <v>373</v>
      </c>
      <c r="E106" s="191" t="s">
        <v>374</v>
      </c>
      <c r="F106" s="205">
        <v>460</v>
      </c>
      <c r="G106" s="207">
        <v>405287.6</v>
      </c>
      <c r="AW106" s="162"/>
    </row>
    <row r="107" spans="1:49" s="175" customFormat="1" x14ac:dyDescent="0.2">
      <c r="A107" s="194"/>
      <c r="B107" s="194"/>
      <c r="C107" s="197" t="s">
        <v>407</v>
      </c>
      <c r="D107" s="198"/>
      <c r="E107" s="198"/>
      <c r="F107" s="208">
        <v>1977</v>
      </c>
      <c r="G107" s="209">
        <v>1648895.81</v>
      </c>
      <c r="AW107" s="162"/>
    </row>
    <row r="108" spans="1:49" s="175" customFormat="1" x14ac:dyDescent="0.2">
      <c r="A108" s="189">
        <v>24</v>
      </c>
      <c r="B108" s="189">
        <v>430324</v>
      </c>
      <c r="C108" s="190" t="s">
        <v>410</v>
      </c>
      <c r="D108" s="158" t="s">
        <v>355</v>
      </c>
      <c r="E108" s="191" t="s">
        <v>356</v>
      </c>
      <c r="F108" s="205">
        <v>22</v>
      </c>
      <c r="G108" s="207">
        <v>19196.98</v>
      </c>
      <c r="AW108" s="162"/>
    </row>
    <row r="109" spans="1:49" s="175" customFormat="1" x14ac:dyDescent="0.2">
      <c r="A109" s="194"/>
      <c r="B109" s="194"/>
      <c r="C109" s="195"/>
      <c r="D109" s="158" t="s">
        <v>361</v>
      </c>
      <c r="E109" s="191" t="s">
        <v>362</v>
      </c>
      <c r="F109" s="205">
        <v>4</v>
      </c>
      <c r="G109" s="207">
        <v>6856.48</v>
      </c>
      <c r="AW109" s="162"/>
    </row>
    <row r="110" spans="1:49" s="175" customFormat="1" x14ac:dyDescent="0.2">
      <c r="A110" s="194"/>
      <c r="B110" s="194"/>
      <c r="C110" s="195"/>
      <c r="D110" s="158" t="s">
        <v>363</v>
      </c>
      <c r="E110" s="191" t="s">
        <v>364</v>
      </c>
      <c r="F110" s="205">
        <v>3360</v>
      </c>
      <c r="G110" s="207">
        <v>2928744.0000000005</v>
      </c>
      <c r="AW110" s="162"/>
    </row>
    <row r="111" spans="1:49" s="175" customFormat="1" x14ac:dyDescent="0.2">
      <c r="A111" s="194"/>
      <c r="B111" s="194"/>
      <c r="C111" s="195"/>
      <c r="D111" s="158" t="s">
        <v>369</v>
      </c>
      <c r="E111" s="191" t="s">
        <v>370</v>
      </c>
      <c r="F111" s="205">
        <v>400</v>
      </c>
      <c r="G111" s="207">
        <v>267332</v>
      </c>
      <c r="AW111" s="162"/>
    </row>
    <row r="112" spans="1:49" s="175" customFormat="1" x14ac:dyDescent="0.2">
      <c r="A112" s="194"/>
      <c r="B112" s="194"/>
      <c r="C112" s="195"/>
      <c r="D112" s="158" t="s">
        <v>375</v>
      </c>
      <c r="E112" s="191" t="s">
        <v>376</v>
      </c>
      <c r="F112" s="205">
        <v>25</v>
      </c>
      <c r="G112" s="207">
        <v>36946.25</v>
      </c>
      <c r="AW112" s="162"/>
    </row>
    <row r="113" spans="1:49" s="175" customFormat="1" x14ac:dyDescent="0.2">
      <c r="A113" s="194"/>
      <c r="B113" s="194"/>
      <c r="C113" s="197" t="s">
        <v>411</v>
      </c>
      <c r="D113" s="198"/>
      <c r="E113" s="198"/>
      <c r="F113" s="208">
        <v>3811</v>
      </c>
      <c r="G113" s="209">
        <v>3259075.7100000004</v>
      </c>
      <c r="AW113" s="162"/>
    </row>
    <row r="114" spans="1:49" s="175" customFormat="1" x14ac:dyDescent="0.2">
      <c r="A114" s="189">
        <v>25</v>
      </c>
      <c r="B114" s="189">
        <v>430325</v>
      </c>
      <c r="C114" s="190" t="s">
        <v>412</v>
      </c>
      <c r="D114" s="158" t="s">
        <v>363</v>
      </c>
      <c r="E114" s="191" t="s">
        <v>364</v>
      </c>
      <c r="F114" s="205">
        <v>2500</v>
      </c>
      <c r="G114" s="207">
        <v>2315000</v>
      </c>
      <c r="AW114" s="162"/>
    </row>
    <row r="115" spans="1:49" s="175" customFormat="1" x14ac:dyDescent="0.2">
      <c r="A115" s="194"/>
      <c r="B115" s="194"/>
      <c r="C115" s="195"/>
      <c r="D115" s="158" t="s">
        <v>369</v>
      </c>
      <c r="E115" s="191" t="s">
        <v>370</v>
      </c>
      <c r="F115" s="205">
        <v>70</v>
      </c>
      <c r="G115" s="207">
        <v>49700</v>
      </c>
      <c r="AW115" s="162"/>
    </row>
    <row r="116" spans="1:49" s="175" customFormat="1" x14ac:dyDescent="0.2">
      <c r="A116" s="194"/>
      <c r="B116" s="194"/>
      <c r="C116" s="195"/>
      <c r="D116" s="158" t="s">
        <v>373</v>
      </c>
      <c r="E116" s="191" t="s">
        <v>374</v>
      </c>
      <c r="F116" s="205">
        <v>180</v>
      </c>
      <c r="G116" s="207">
        <v>168480</v>
      </c>
      <c r="AW116" s="162"/>
    </row>
    <row r="117" spans="1:49" s="175" customFormat="1" x14ac:dyDescent="0.2">
      <c r="A117" s="194"/>
      <c r="B117" s="194"/>
      <c r="C117" s="197" t="s">
        <v>413</v>
      </c>
      <c r="D117" s="198"/>
      <c r="E117" s="198"/>
      <c r="F117" s="208">
        <v>2750</v>
      </c>
      <c r="G117" s="209">
        <v>2533180</v>
      </c>
      <c r="AW117" s="162"/>
    </row>
    <row r="118" spans="1:49" s="175" customFormat="1" x14ac:dyDescent="0.2">
      <c r="A118" s="189">
        <v>26</v>
      </c>
      <c r="B118" s="189">
        <v>430331</v>
      </c>
      <c r="C118" s="190" t="s">
        <v>414</v>
      </c>
      <c r="D118" s="158" t="s">
        <v>355</v>
      </c>
      <c r="E118" s="191" t="s">
        <v>356</v>
      </c>
      <c r="F118" s="205">
        <v>1</v>
      </c>
      <c r="G118" s="207">
        <v>872.59</v>
      </c>
      <c r="AW118" s="162"/>
    </row>
    <row r="119" spans="1:49" s="175" customFormat="1" x14ac:dyDescent="0.2">
      <c r="A119" s="194"/>
      <c r="B119" s="194"/>
      <c r="C119" s="195"/>
      <c r="D119" s="158" t="s">
        <v>361</v>
      </c>
      <c r="E119" s="191" t="s">
        <v>362</v>
      </c>
      <c r="F119" s="205">
        <v>20</v>
      </c>
      <c r="G119" s="207">
        <v>34282.399999999994</v>
      </c>
      <c r="AW119" s="162"/>
    </row>
    <row r="120" spans="1:49" s="175" customFormat="1" x14ac:dyDescent="0.2">
      <c r="A120" s="194"/>
      <c r="B120" s="194"/>
      <c r="C120" s="195"/>
      <c r="D120" s="158" t="s">
        <v>363</v>
      </c>
      <c r="E120" s="191" t="s">
        <v>364</v>
      </c>
      <c r="F120" s="205">
        <v>980</v>
      </c>
      <c r="G120" s="207">
        <v>854217.00000000012</v>
      </c>
      <c r="AW120" s="162"/>
    </row>
    <row r="121" spans="1:49" s="175" customFormat="1" x14ac:dyDescent="0.2">
      <c r="A121" s="194"/>
      <c r="B121" s="194"/>
      <c r="C121" s="195"/>
      <c r="D121" s="158" t="s">
        <v>369</v>
      </c>
      <c r="E121" s="191" t="s">
        <v>370</v>
      </c>
      <c r="F121" s="205">
        <v>19</v>
      </c>
      <c r="G121" s="207">
        <v>12698.269999999999</v>
      </c>
      <c r="AW121" s="162"/>
    </row>
    <row r="122" spans="1:49" s="175" customFormat="1" x14ac:dyDescent="0.2">
      <c r="A122" s="194"/>
      <c r="B122" s="194"/>
      <c r="C122" s="195"/>
      <c r="D122" s="158" t="s">
        <v>373</v>
      </c>
      <c r="E122" s="191" t="s">
        <v>374</v>
      </c>
      <c r="F122" s="205">
        <v>157</v>
      </c>
      <c r="G122" s="207">
        <v>138326.41999999998</v>
      </c>
      <c r="AW122" s="162"/>
    </row>
    <row r="123" spans="1:49" s="175" customFormat="1" x14ac:dyDescent="0.2">
      <c r="A123" s="194"/>
      <c r="B123" s="194"/>
      <c r="C123" s="197" t="s">
        <v>415</v>
      </c>
      <c r="D123" s="198"/>
      <c r="E123" s="198"/>
      <c r="F123" s="208">
        <v>1177</v>
      </c>
      <c r="G123" s="209">
        <v>1040396.6800000002</v>
      </c>
      <c r="AW123" s="162"/>
    </row>
    <row r="124" spans="1:49" s="175" customFormat="1" x14ac:dyDescent="0.2">
      <c r="A124" s="189">
        <v>27</v>
      </c>
      <c r="B124" s="189">
        <v>430333</v>
      </c>
      <c r="C124" s="190" t="s">
        <v>387</v>
      </c>
      <c r="D124" s="158" t="s">
        <v>363</v>
      </c>
      <c r="E124" s="191" t="s">
        <v>364</v>
      </c>
      <c r="F124" s="205">
        <v>6400</v>
      </c>
      <c r="G124" s="207">
        <v>5926400</v>
      </c>
      <c r="AW124" s="162"/>
    </row>
    <row r="125" spans="1:49" s="175" customFormat="1" x14ac:dyDescent="0.2">
      <c r="A125" s="194"/>
      <c r="B125" s="194"/>
      <c r="C125" s="195"/>
      <c r="D125" s="158" t="s">
        <v>369</v>
      </c>
      <c r="E125" s="191" t="s">
        <v>370</v>
      </c>
      <c r="F125" s="205">
        <v>320</v>
      </c>
      <c r="G125" s="207">
        <v>227200</v>
      </c>
      <c r="AW125" s="162"/>
    </row>
    <row r="126" spans="1:49" s="175" customFormat="1" x14ac:dyDescent="0.2">
      <c r="A126" s="194"/>
      <c r="B126" s="194"/>
      <c r="C126" s="195"/>
      <c r="D126" s="158" t="s">
        <v>373</v>
      </c>
      <c r="E126" s="191" t="s">
        <v>374</v>
      </c>
      <c r="F126" s="205">
        <v>3200</v>
      </c>
      <c r="G126" s="207">
        <v>2995200</v>
      </c>
      <c r="AW126" s="162"/>
    </row>
    <row r="127" spans="1:49" s="175" customFormat="1" x14ac:dyDescent="0.2">
      <c r="A127" s="194"/>
      <c r="B127" s="194"/>
      <c r="C127" s="197" t="s">
        <v>388</v>
      </c>
      <c r="D127" s="198"/>
      <c r="E127" s="198"/>
      <c r="F127" s="208">
        <v>9920</v>
      </c>
      <c r="G127" s="209">
        <v>9148800</v>
      </c>
      <c r="AW127" s="162"/>
    </row>
    <row r="128" spans="1:49" s="175" customFormat="1" x14ac:dyDescent="0.2">
      <c r="A128" s="189">
        <v>28</v>
      </c>
      <c r="B128" s="189">
        <v>430334</v>
      </c>
      <c r="C128" s="190" t="s">
        <v>416</v>
      </c>
      <c r="D128" s="158" t="s">
        <v>363</v>
      </c>
      <c r="E128" s="191" t="s">
        <v>364</v>
      </c>
      <c r="F128" s="205">
        <v>2000</v>
      </c>
      <c r="G128" s="207">
        <v>1852000</v>
      </c>
      <c r="AW128" s="162"/>
    </row>
    <row r="129" spans="1:49" s="175" customFormat="1" x14ac:dyDescent="0.2">
      <c r="A129" s="194"/>
      <c r="B129" s="194"/>
      <c r="C129" s="195"/>
      <c r="D129" s="158" t="s">
        <v>373</v>
      </c>
      <c r="E129" s="191" t="s">
        <v>374</v>
      </c>
      <c r="F129" s="205">
        <v>90</v>
      </c>
      <c r="G129" s="207">
        <v>84240</v>
      </c>
      <c r="AW129" s="162"/>
    </row>
    <row r="130" spans="1:49" s="175" customFormat="1" x14ac:dyDescent="0.2">
      <c r="A130" s="194"/>
      <c r="B130" s="194"/>
      <c r="C130" s="197" t="s">
        <v>417</v>
      </c>
      <c r="D130" s="198"/>
      <c r="E130" s="198"/>
      <c r="F130" s="208">
        <v>2090</v>
      </c>
      <c r="G130" s="209">
        <v>1936240</v>
      </c>
      <c r="AW130" s="162"/>
    </row>
    <row r="131" spans="1:49" s="175" customFormat="1" x14ac:dyDescent="0.2">
      <c r="A131" s="189">
        <v>29</v>
      </c>
      <c r="B131" s="189">
        <v>430336</v>
      </c>
      <c r="C131" s="190" t="s">
        <v>103</v>
      </c>
      <c r="D131" s="158" t="s">
        <v>355</v>
      </c>
      <c r="E131" s="191" t="s">
        <v>356</v>
      </c>
      <c r="F131" s="205">
        <v>9</v>
      </c>
      <c r="G131" s="207">
        <v>8343</v>
      </c>
      <c r="AW131" s="162"/>
    </row>
    <row r="132" spans="1:49" s="175" customFormat="1" x14ac:dyDescent="0.2">
      <c r="A132" s="194"/>
      <c r="B132" s="194"/>
      <c r="C132" s="195"/>
      <c r="D132" s="158" t="s">
        <v>363</v>
      </c>
      <c r="E132" s="191" t="s">
        <v>364</v>
      </c>
      <c r="F132" s="205">
        <v>9</v>
      </c>
      <c r="G132" s="207">
        <v>8334</v>
      </c>
      <c r="AW132" s="162"/>
    </row>
    <row r="133" spans="1:49" s="175" customFormat="1" x14ac:dyDescent="0.2">
      <c r="A133" s="194"/>
      <c r="B133" s="194"/>
      <c r="C133" s="197" t="s">
        <v>418</v>
      </c>
      <c r="D133" s="198"/>
      <c r="E133" s="198"/>
      <c r="F133" s="208">
        <v>18</v>
      </c>
      <c r="G133" s="209">
        <v>16677</v>
      </c>
      <c r="AW133" s="162"/>
    </row>
    <row r="134" spans="1:49" s="175" customFormat="1" x14ac:dyDescent="0.2">
      <c r="A134" s="189">
        <v>30</v>
      </c>
      <c r="B134" s="189">
        <v>430350</v>
      </c>
      <c r="C134" s="190" t="s">
        <v>453</v>
      </c>
      <c r="D134" s="158" t="s">
        <v>355</v>
      </c>
      <c r="E134" s="191" t="s">
        <v>356</v>
      </c>
      <c r="F134" s="205">
        <v>15</v>
      </c>
      <c r="G134" s="207">
        <v>13905</v>
      </c>
      <c r="AW134" s="162"/>
    </row>
    <row r="135" spans="1:49" s="175" customFormat="1" x14ac:dyDescent="0.2">
      <c r="A135" s="194"/>
      <c r="B135" s="194"/>
      <c r="C135" s="195"/>
      <c r="D135" s="158" t="s">
        <v>363</v>
      </c>
      <c r="E135" s="191" t="s">
        <v>364</v>
      </c>
      <c r="F135" s="205">
        <v>3200</v>
      </c>
      <c r="G135" s="207">
        <v>2963200</v>
      </c>
      <c r="AW135" s="162"/>
    </row>
    <row r="136" spans="1:49" s="175" customFormat="1" x14ac:dyDescent="0.2">
      <c r="A136" s="194"/>
      <c r="B136" s="194"/>
      <c r="C136" s="195"/>
      <c r="D136" s="158" t="s">
        <v>369</v>
      </c>
      <c r="E136" s="191" t="s">
        <v>370</v>
      </c>
      <c r="F136" s="205">
        <v>320</v>
      </c>
      <c r="G136" s="207">
        <v>227200</v>
      </c>
      <c r="AW136" s="162"/>
    </row>
    <row r="137" spans="1:49" s="175" customFormat="1" x14ac:dyDescent="0.2">
      <c r="A137" s="194"/>
      <c r="B137" s="194"/>
      <c r="C137" s="195"/>
      <c r="D137" s="158" t="s">
        <v>373</v>
      </c>
      <c r="E137" s="191" t="s">
        <v>374</v>
      </c>
      <c r="F137" s="205">
        <v>480</v>
      </c>
      <c r="G137" s="207">
        <v>449280</v>
      </c>
      <c r="AW137" s="162"/>
    </row>
    <row r="138" spans="1:49" s="175" customFormat="1" x14ac:dyDescent="0.2">
      <c r="A138" s="194"/>
      <c r="B138" s="194"/>
      <c r="C138" s="197" t="s">
        <v>454</v>
      </c>
      <c r="D138" s="198"/>
      <c r="E138" s="198"/>
      <c r="F138" s="208">
        <v>4015</v>
      </c>
      <c r="G138" s="209">
        <v>3653585</v>
      </c>
      <c r="AW138" s="162"/>
    </row>
    <row r="139" spans="1:49" s="175" customFormat="1" x14ac:dyDescent="0.2">
      <c r="A139" s="189">
        <v>31</v>
      </c>
      <c r="B139" s="189">
        <v>430351</v>
      </c>
      <c r="C139" s="190" t="s">
        <v>458</v>
      </c>
      <c r="D139" s="158" t="s">
        <v>363</v>
      </c>
      <c r="E139" s="191" t="s">
        <v>364</v>
      </c>
      <c r="F139" s="205">
        <v>572</v>
      </c>
      <c r="G139" s="207">
        <v>529672</v>
      </c>
      <c r="AW139" s="162"/>
    </row>
    <row r="140" spans="1:49" s="175" customFormat="1" x14ac:dyDescent="0.2">
      <c r="A140" s="194"/>
      <c r="B140" s="194"/>
      <c r="C140" s="197" t="s">
        <v>459</v>
      </c>
      <c r="D140" s="198"/>
      <c r="E140" s="198"/>
      <c r="F140" s="208">
        <v>572</v>
      </c>
      <c r="G140" s="209">
        <v>529672</v>
      </c>
      <c r="AW140" s="162"/>
    </row>
    <row r="141" spans="1:49" s="175" customFormat="1" x14ac:dyDescent="0.2">
      <c r="A141" s="189">
        <v>32</v>
      </c>
      <c r="B141" s="189">
        <v>430367</v>
      </c>
      <c r="C141" s="190" t="s">
        <v>118</v>
      </c>
      <c r="D141" s="158" t="s">
        <v>363</v>
      </c>
      <c r="E141" s="191" t="s">
        <v>364</v>
      </c>
      <c r="F141" s="205">
        <v>500</v>
      </c>
      <c r="G141" s="207">
        <v>463000</v>
      </c>
      <c r="AW141" s="162"/>
    </row>
    <row r="142" spans="1:49" s="175" customFormat="1" x14ac:dyDescent="0.2">
      <c r="A142" s="194"/>
      <c r="B142" s="194"/>
      <c r="C142" s="195"/>
      <c r="D142" s="158" t="s">
        <v>369</v>
      </c>
      <c r="E142" s="191" t="s">
        <v>370</v>
      </c>
      <c r="F142" s="205">
        <v>90</v>
      </c>
      <c r="G142" s="207">
        <v>63900</v>
      </c>
      <c r="AW142" s="162"/>
    </row>
    <row r="143" spans="1:49" s="175" customFormat="1" x14ac:dyDescent="0.2">
      <c r="A143" s="194"/>
      <c r="B143" s="194"/>
      <c r="C143" s="195"/>
      <c r="D143" s="158" t="s">
        <v>373</v>
      </c>
      <c r="E143" s="191" t="s">
        <v>374</v>
      </c>
      <c r="F143" s="205">
        <v>90</v>
      </c>
      <c r="G143" s="207">
        <v>84240</v>
      </c>
      <c r="AW143" s="162"/>
    </row>
    <row r="144" spans="1:49" s="175" customFormat="1" x14ac:dyDescent="0.2">
      <c r="A144" s="194"/>
      <c r="B144" s="194"/>
      <c r="C144" s="197" t="s">
        <v>455</v>
      </c>
      <c r="D144" s="198"/>
      <c r="E144" s="198"/>
      <c r="F144" s="208">
        <v>680</v>
      </c>
      <c r="G144" s="209">
        <v>611140</v>
      </c>
      <c r="AW144" s="162"/>
    </row>
    <row r="145" spans="1:49" s="175" customFormat="1" x14ac:dyDescent="0.2">
      <c r="A145" s="189">
        <v>33</v>
      </c>
      <c r="B145" s="189">
        <v>430386</v>
      </c>
      <c r="C145" s="190" t="s">
        <v>389</v>
      </c>
      <c r="D145" s="158" t="s">
        <v>355</v>
      </c>
      <c r="E145" s="191" t="s">
        <v>356</v>
      </c>
      <c r="F145" s="205">
        <v>130</v>
      </c>
      <c r="G145" s="207">
        <v>120510</v>
      </c>
      <c r="AW145" s="162"/>
    </row>
    <row r="146" spans="1:49" s="175" customFormat="1" x14ac:dyDescent="0.2">
      <c r="A146" s="194"/>
      <c r="B146" s="194"/>
      <c r="C146" s="195"/>
      <c r="D146" s="158" t="s">
        <v>357</v>
      </c>
      <c r="E146" s="191" t="s">
        <v>358</v>
      </c>
      <c r="F146" s="205">
        <v>130</v>
      </c>
      <c r="G146" s="207">
        <v>204100</v>
      </c>
      <c r="AW146" s="162"/>
    </row>
    <row r="147" spans="1:49" s="175" customFormat="1" x14ac:dyDescent="0.2">
      <c r="A147" s="194"/>
      <c r="B147" s="194"/>
      <c r="C147" s="195"/>
      <c r="D147" s="158" t="s">
        <v>361</v>
      </c>
      <c r="E147" s="191" t="s">
        <v>362</v>
      </c>
      <c r="F147" s="205">
        <v>45</v>
      </c>
      <c r="G147" s="207">
        <v>81945</v>
      </c>
      <c r="AW147" s="162"/>
    </row>
    <row r="148" spans="1:49" s="175" customFormat="1" x14ac:dyDescent="0.2">
      <c r="A148" s="194"/>
      <c r="B148" s="194"/>
      <c r="C148" s="195"/>
      <c r="D148" s="158" t="s">
        <v>363</v>
      </c>
      <c r="E148" s="191" t="s">
        <v>364</v>
      </c>
      <c r="F148" s="205">
        <v>5400</v>
      </c>
      <c r="G148" s="207">
        <v>5000400</v>
      </c>
      <c r="AW148" s="162"/>
    </row>
    <row r="149" spans="1:49" s="175" customFormat="1" ht="12" customHeight="1" x14ac:dyDescent="0.2">
      <c r="A149" s="194"/>
      <c r="B149" s="194"/>
      <c r="C149" s="195"/>
      <c r="D149" s="158" t="s">
        <v>365</v>
      </c>
      <c r="E149" s="191" t="s">
        <v>366</v>
      </c>
      <c r="F149" s="205">
        <v>45</v>
      </c>
      <c r="G149" s="207">
        <v>42255</v>
      </c>
      <c r="AW149" s="162"/>
    </row>
    <row r="150" spans="1:49" s="175" customFormat="1" x14ac:dyDescent="0.2">
      <c r="A150" s="194"/>
      <c r="B150" s="194"/>
      <c r="C150" s="195"/>
      <c r="D150" s="158" t="s">
        <v>369</v>
      </c>
      <c r="E150" s="191" t="s">
        <v>370</v>
      </c>
      <c r="F150" s="205">
        <v>540</v>
      </c>
      <c r="G150" s="207">
        <v>383400</v>
      </c>
      <c r="AW150" s="162"/>
    </row>
    <row r="151" spans="1:49" s="175" customFormat="1" x14ac:dyDescent="0.2">
      <c r="A151" s="194"/>
      <c r="B151" s="194"/>
      <c r="C151" s="195"/>
      <c r="D151" s="158" t="s">
        <v>373</v>
      </c>
      <c r="E151" s="191" t="s">
        <v>374</v>
      </c>
      <c r="F151" s="205">
        <v>1600</v>
      </c>
      <c r="G151" s="207">
        <v>1497600</v>
      </c>
      <c r="AW151" s="162"/>
    </row>
    <row r="152" spans="1:49" s="175" customFormat="1" x14ac:dyDescent="0.2">
      <c r="A152" s="194"/>
      <c r="B152" s="194"/>
      <c r="C152" s="195"/>
      <c r="D152" s="158" t="s">
        <v>375</v>
      </c>
      <c r="E152" s="191" t="s">
        <v>376</v>
      </c>
      <c r="F152" s="205">
        <v>350</v>
      </c>
      <c r="G152" s="207">
        <v>549500</v>
      </c>
      <c r="AW152" s="162"/>
    </row>
    <row r="153" spans="1:49" s="175" customFormat="1" x14ac:dyDescent="0.2">
      <c r="A153" s="194"/>
      <c r="B153" s="194"/>
      <c r="C153" s="197" t="s">
        <v>390</v>
      </c>
      <c r="D153" s="198"/>
      <c r="E153" s="198"/>
      <c r="F153" s="208">
        <v>8240</v>
      </c>
      <c r="G153" s="209">
        <v>7879710</v>
      </c>
      <c r="AW153" s="162"/>
    </row>
    <row r="154" spans="1:49" s="175" customFormat="1" x14ac:dyDescent="0.2">
      <c r="A154" s="210" t="s">
        <v>59</v>
      </c>
      <c r="B154" s="204"/>
      <c r="C154" s="204"/>
      <c r="D154" s="204"/>
      <c r="E154" s="204"/>
      <c r="F154" s="211">
        <v>62724</v>
      </c>
      <c r="G154" s="212">
        <v>58280130.840000018</v>
      </c>
      <c r="AW154" s="162"/>
    </row>
  </sheetData>
  <sheetProtection formatCells="0" formatColumns="0" formatRows="0"/>
  <mergeCells count="1">
    <mergeCell ref="B7:G7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26"/>
  <sheetViews>
    <sheetView topLeftCell="D1" workbookViewId="0">
      <selection activeCell="G5" sqref="G5"/>
    </sheetView>
  </sheetViews>
  <sheetFormatPr defaultRowHeight="15" x14ac:dyDescent="0.25"/>
  <cols>
    <col min="1" max="1" width="5.7109375" style="33" customWidth="1"/>
    <col min="2" max="2" width="10.140625" style="33" customWidth="1"/>
    <col min="3" max="3" width="44" style="33" bestFit="1" customWidth="1"/>
    <col min="4" max="4" width="11.7109375" style="33" bestFit="1" customWidth="1"/>
    <col min="5" max="5" width="92.28515625" style="33" customWidth="1"/>
    <col min="6" max="6" width="9.28515625" style="33" customWidth="1"/>
    <col min="7" max="7" width="10.85546875" style="173" bestFit="1" customWidth="1"/>
    <col min="8" max="16384" width="9.140625" style="33"/>
  </cols>
  <sheetData>
    <row r="1" spans="1:9" s="96" customFormat="1" ht="12" x14ac:dyDescent="0.2">
      <c r="G1" s="151" t="s">
        <v>469</v>
      </c>
    </row>
    <row r="2" spans="1:9" s="96" customFormat="1" ht="12" x14ac:dyDescent="0.2">
      <c r="G2" s="151" t="s">
        <v>29</v>
      </c>
    </row>
    <row r="3" spans="1:9" s="96" customFormat="1" ht="12" x14ac:dyDescent="0.2">
      <c r="G3" s="151" t="s">
        <v>30</v>
      </c>
    </row>
    <row r="4" spans="1:9" s="96" customFormat="1" ht="12" x14ac:dyDescent="0.2">
      <c r="G4" s="151" t="s">
        <v>31</v>
      </c>
    </row>
    <row r="5" spans="1:9" s="96" customFormat="1" ht="12" x14ac:dyDescent="0.2">
      <c r="G5" s="151" t="s">
        <v>472</v>
      </c>
    </row>
    <row r="6" spans="1:9" s="96" customFormat="1" ht="12" x14ac:dyDescent="0.2">
      <c r="G6" s="151"/>
    </row>
    <row r="7" spans="1:9" x14ac:dyDescent="0.25">
      <c r="B7" s="269" t="s">
        <v>460</v>
      </c>
      <c r="C7" s="269"/>
      <c r="D7" s="269"/>
      <c r="E7" s="269"/>
      <c r="F7" s="269"/>
      <c r="G7" s="269"/>
    </row>
    <row r="8" spans="1:9" x14ac:dyDescent="0.25">
      <c r="G8" s="151"/>
    </row>
    <row r="10" spans="1:9" s="96" customFormat="1" ht="25.5" customHeight="1" x14ac:dyDescent="0.2">
      <c r="A10" s="155" t="s">
        <v>0</v>
      </c>
      <c r="B10" s="155" t="s">
        <v>32</v>
      </c>
      <c r="C10" s="155" t="s">
        <v>1</v>
      </c>
      <c r="D10" s="155" t="s">
        <v>122</v>
      </c>
      <c r="E10" s="155" t="s">
        <v>123</v>
      </c>
      <c r="F10" s="155" t="s">
        <v>124</v>
      </c>
      <c r="G10" s="157" t="s">
        <v>125</v>
      </c>
    </row>
    <row r="11" spans="1:9" s="96" customFormat="1" ht="24" x14ac:dyDescent="0.2">
      <c r="A11" s="179">
        <v>1</v>
      </c>
      <c r="B11" s="179">
        <v>430336</v>
      </c>
      <c r="C11" s="158" t="s">
        <v>103</v>
      </c>
      <c r="D11" s="158" t="s">
        <v>237</v>
      </c>
      <c r="E11" s="191" t="s">
        <v>238</v>
      </c>
      <c r="F11" s="213">
        <v>64</v>
      </c>
      <c r="G11" s="214">
        <v>307200</v>
      </c>
      <c r="I11" s="215"/>
    </row>
    <row r="12" spans="1:9" s="96" customFormat="1" ht="24" x14ac:dyDescent="0.2">
      <c r="A12" s="195"/>
      <c r="B12" s="195"/>
      <c r="C12" s="195"/>
      <c r="D12" s="158" t="s">
        <v>239</v>
      </c>
      <c r="E12" s="191" t="s">
        <v>240</v>
      </c>
      <c r="F12" s="213">
        <v>134</v>
      </c>
      <c r="G12" s="216">
        <v>230480</v>
      </c>
      <c r="I12" s="215"/>
    </row>
    <row r="13" spans="1:9" s="96" customFormat="1" ht="24" x14ac:dyDescent="0.2">
      <c r="A13" s="195"/>
      <c r="B13" s="195"/>
      <c r="C13" s="195"/>
      <c r="D13" s="158" t="s">
        <v>241</v>
      </c>
      <c r="E13" s="191" t="s">
        <v>242</v>
      </c>
      <c r="F13" s="213">
        <v>32</v>
      </c>
      <c r="G13" s="216">
        <v>153600</v>
      </c>
      <c r="I13" s="215"/>
    </row>
    <row r="14" spans="1:9" s="96" customFormat="1" ht="12" x14ac:dyDescent="0.2">
      <c r="A14" s="195"/>
      <c r="B14" s="195"/>
      <c r="C14" s="195"/>
      <c r="D14" s="158" t="s">
        <v>243</v>
      </c>
      <c r="E14" s="191" t="s">
        <v>244</v>
      </c>
      <c r="F14" s="213">
        <v>80</v>
      </c>
      <c r="G14" s="216">
        <v>1360000</v>
      </c>
      <c r="I14" s="215"/>
    </row>
    <row r="15" spans="1:9" s="96" customFormat="1" ht="12" x14ac:dyDescent="0.2">
      <c r="A15" s="195"/>
      <c r="B15" s="195"/>
      <c r="C15" s="195"/>
      <c r="D15" s="158" t="s">
        <v>245</v>
      </c>
      <c r="E15" s="191" t="s">
        <v>246</v>
      </c>
      <c r="F15" s="213">
        <v>80</v>
      </c>
      <c r="G15" s="216">
        <v>1360000</v>
      </c>
      <c r="I15" s="215"/>
    </row>
    <row r="16" spans="1:9" s="96" customFormat="1" ht="12" x14ac:dyDescent="0.2">
      <c r="A16" s="195"/>
      <c r="B16" s="195"/>
      <c r="C16" s="195"/>
      <c r="D16" s="158" t="s">
        <v>247</v>
      </c>
      <c r="E16" s="191" t="s">
        <v>248</v>
      </c>
      <c r="F16" s="213">
        <v>32</v>
      </c>
      <c r="G16" s="216">
        <v>544000</v>
      </c>
      <c r="I16" s="215"/>
    </row>
    <row r="17" spans="1:9" s="96" customFormat="1" ht="12" x14ac:dyDescent="0.2">
      <c r="A17" s="195"/>
      <c r="B17" s="195"/>
      <c r="C17" s="195"/>
      <c r="D17" s="158" t="s">
        <v>249</v>
      </c>
      <c r="E17" s="191" t="s">
        <v>250</v>
      </c>
      <c r="F17" s="213">
        <v>16</v>
      </c>
      <c r="G17" s="216">
        <v>304000</v>
      </c>
      <c r="I17" s="215"/>
    </row>
    <row r="18" spans="1:9" s="96" customFormat="1" ht="12" x14ac:dyDescent="0.2">
      <c r="A18" s="195"/>
      <c r="B18" s="195"/>
      <c r="C18" s="195"/>
      <c r="D18" s="158" t="s">
        <v>251</v>
      </c>
      <c r="E18" s="191" t="s">
        <v>252</v>
      </c>
      <c r="F18" s="213">
        <v>16</v>
      </c>
      <c r="G18" s="216">
        <v>304000</v>
      </c>
      <c r="I18" s="215"/>
    </row>
    <row r="19" spans="1:9" s="96" customFormat="1" ht="12" x14ac:dyDescent="0.2">
      <c r="A19" s="195"/>
      <c r="B19" s="195"/>
      <c r="C19" s="195"/>
      <c r="D19" s="158" t="s">
        <v>253</v>
      </c>
      <c r="E19" s="191" t="s">
        <v>254</v>
      </c>
      <c r="F19" s="213">
        <v>54</v>
      </c>
      <c r="G19" s="216">
        <v>918000</v>
      </c>
      <c r="I19" s="215"/>
    </row>
    <row r="20" spans="1:9" s="96" customFormat="1" ht="12" x14ac:dyDescent="0.2">
      <c r="A20" s="195"/>
      <c r="B20" s="195"/>
      <c r="C20" s="195"/>
      <c r="D20" s="158" t="s">
        <v>255</v>
      </c>
      <c r="E20" s="191" t="s">
        <v>256</v>
      </c>
      <c r="F20" s="213">
        <v>54</v>
      </c>
      <c r="G20" s="216">
        <v>810000</v>
      </c>
      <c r="I20" s="215"/>
    </row>
    <row r="21" spans="1:9" s="96" customFormat="1" ht="12" x14ac:dyDescent="0.2">
      <c r="A21" s="195"/>
      <c r="B21" s="195"/>
      <c r="C21" s="195"/>
      <c r="D21" s="158" t="s">
        <v>257</v>
      </c>
      <c r="E21" s="191" t="s">
        <v>258</v>
      </c>
      <c r="F21" s="213">
        <v>10</v>
      </c>
      <c r="G21" s="216">
        <v>42000</v>
      </c>
      <c r="I21" s="215"/>
    </row>
    <row r="22" spans="1:9" s="96" customFormat="1" ht="12" x14ac:dyDescent="0.2">
      <c r="A22" s="195"/>
      <c r="B22" s="195"/>
      <c r="C22" s="195"/>
      <c r="D22" s="158" t="s">
        <v>259</v>
      </c>
      <c r="E22" s="191" t="s">
        <v>260</v>
      </c>
      <c r="F22" s="213">
        <v>188</v>
      </c>
      <c r="G22" s="216">
        <v>658000</v>
      </c>
      <c r="I22" s="215"/>
    </row>
    <row r="23" spans="1:9" s="96" customFormat="1" ht="12" x14ac:dyDescent="0.2">
      <c r="A23" s="195"/>
      <c r="B23" s="195"/>
      <c r="C23" s="195"/>
      <c r="D23" s="158" t="s">
        <v>261</v>
      </c>
      <c r="E23" s="191" t="s">
        <v>262</v>
      </c>
      <c r="F23" s="213">
        <v>123</v>
      </c>
      <c r="G23" s="216">
        <v>430500</v>
      </c>
      <c r="I23" s="215"/>
    </row>
    <row r="24" spans="1:9" s="96" customFormat="1" ht="12" x14ac:dyDescent="0.2">
      <c r="A24" s="195"/>
      <c r="B24" s="195"/>
      <c r="C24" s="195"/>
      <c r="D24" s="158" t="s">
        <v>263</v>
      </c>
      <c r="E24" s="191" t="s">
        <v>264</v>
      </c>
      <c r="F24" s="213">
        <v>32</v>
      </c>
      <c r="G24" s="216">
        <v>153600</v>
      </c>
      <c r="I24" s="215"/>
    </row>
    <row r="25" spans="1:9" s="96" customFormat="1" ht="12" x14ac:dyDescent="0.2">
      <c r="A25" s="195"/>
      <c r="B25" s="195"/>
      <c r="C25" s="197" t="s">
        <v>418</v>
      </c>
      <c r="D25" s="198"/>
      <c r="E25" s="198"/>
      <c r="F25" s="217">
        <v>915</v>
      </c>
      <c r="G25" s="218">
        <v>7575380</v>
      </c>
      <c r="I25" s="215"/>
    </row>
    <row r="26" spans="1:9" s="96" customFormat="1" ht="12" x14ac:dyDescent="0.2">
      <c r="A26" s="203" t="s">
        <v>59</v>
      </c>
      <c r="B26" s="204"/>
      <c r="C26" s="204"/>
      <c r="D26" s="204"/>
      <c r="E26" s="204"/>
      <c r="F26" s="219">
        <v>915</v>
      </c>
      <c r="G26" s="171">
        <v>7575380</v>
      </c>
      <c r="I26" s="215"/>
    </row>
  </sheetData>
  <autoFilter ref="B10:G20"/>
  <mergeCells count="1">
    <mergeCell ref="B7:G7"/>
  </mergeCells>
  <pageMargins left="0.7" right="0.7" top="0.75" bottom="0.75" header="0.3" footer="0.3"/>
  <pageSetup paperSize="9" scale="7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23"/>
  <sheetViews>
    <sheetView topLeftCell="C1" workbookViewId="0">
      <selection activeCell="F38" sqref="F38"/>
    </sheetView>
  </sheetViews>
  <sheetFormatPr defaultRowHeight="15" x14ac:dyDescent="0.25"/>
  <cols>
    <col min="1" max="1" width="5.5703125" style="33" customWidth="1"/>
    <col min="2" max="2" width="10.140625" style="33" customWidth="1"/>
    <col min="3" max="3" width="44" style="33" bestFit="1" customWidth="1"/>
    <col min="4" max="4" width="11.7109375" style="33" bestFit="1" customWidth="1"/>
    <col min="5" max="5" width="92.85546875" style="33" customWidth="1"/>
    <col min="6" max="6" width="9.28515625" style="33" customWidth="1"/>
    <col min="7" max="7" width="10.85546875" style="33" bestFit="1" customWidth="1"/>
    <col min="8" max="16384" width="9.140625" style="33"/>
  </cols>
  <sheetData>
    <row r="1" spans="1:7" s="96" customFormat="1" ht="12" x14ac:dyDescent="0.2">
      <c r="G1" s="186" t="s">
        <v>470</v>
      </c>
    </row>
    <row r="2" spans="1:7" s="96" customFormat="1" ht="12" x14ac:dyDescent="0.2">
      <c r="G2" s="186" t="s">
        <v>29</v>
      </c>
    </row>
    <row r="3" spans="1:7" s="96" customFormat="1" ht="12" x14ac:dyDescent="0.2">
      <c r="G3" s="186" t="s">
        <v>30</v>
      </c>
    </row>
    <row r="4" spans="1:7" s="96" customFormat="1" ht="12" x14ac:dyDescent="0.2">
      <c r="G4" s="186" t="s">
        <v>31</v>
      </c>
    </row>
    <row r="5" spans="1:7" s="96" customFormat="1" ht="12" x14ac:dyDescent="0.2">
      <c r="G5" s="186" t="s">
        <v>472</v>
      </c>
    </row>
    <row r="6" spans="1:7" s="96" customFormat="1" ht="12" x14ac:dyDescent="0.2">
      <c r="G6" s="186"/>
    </row>
    <row r="7" spans="1:7" x14ac:dyDescent="0.25">
      <c r="B7" s="269" t="s">
        <v>461</v>
      </c>
      <c r="C7" s="269"/>
      <c r="D7" s="269"/>
      <c r="E7" s="269"/>
      <c r="F7" s="269"/>
      <c r="G7" s="269"/>
    </row>
    <row r="9" spans="1:7" s="96" customFormat="1" ht="25.5" customHeight="1" x14ac:dyDescent="0.2">
      <c r="A9" s="155" t="s">
        <v>0</v>
      </c>
      <c r="B9" s="155" t="s">
        <v>32</v>
      </c>
      <c r="C9" s="155" t="s">
        <v>1</v>
      </c>
      <c r="D9" s="155" t="s">
        <v>122</v>
      </c>
      <c r="E9" s="155" t="s">
        <v>123</v>
      </c>
      <c r="F9" s="155" t="s">
        <v>124</v>
      </c>
      <c r="G9" s="155" t="s">
        <v>125</v>
      </c>
    </row>
    <row r="10" spans="1:7" s="96" customFormat="1" ht="12" x14ac:dyDescent="0.2">
      <c r="A10" s="189">
        <v>1</v>
      </c>
      <c r="B10" s="189">
        <v>430042</v>
      </c>
      <c r="C10" s="190" t="s">
        <v>383</v>
      </c>
      <c r="D10" s="158" t="s">
        <v>127</v>
      </c>
      <c r="E10" s="191" t="s">
        <v>128</v>
      </c>
      <c r="F10" s="192">
        <v>4042</v>
      </c>
      <c r="G10" s="206">
        <v>1834906.3199999998</v>
      </c>
    </row>
    <row r="11" spans="1:7" s="96" customFormat="1" ht="12" x14ac:dyDescent="0.2">
      <c r="A11" s="194"/>
      <c r="B11" s="194"/>
      <c r="C11" s="195"/>
      <c r="D11" s="158" t="s">
        <v>129</v>
      </c>
      <c r="E11" s="191" t="s">
        <v>130</v>
      </c>
      <c r="F11" s="196">
        <v>14042</v>
      </c>
      <c r="G11" s="207">
        <v>7655698.4000000004</v>
      </c>
    </row>
    <row r="12" spans="1:7" s="96" customFormat="1" ht="12" x14ac:dyDescent="0.2">
      <c r="A12" s="194"/>
      <c r="B12" s="194"/>
      <c r="C12" s="195"/>
      <c r="D12" s="158" t="s">
        <v>131</v>
      </c>
      <c r="E12" s="191" t="s">
        <v>132</v>
      </c>
      <c r="F12" s="196">
        <v>4042</v>
      </c>
      <c r="G12" s="207">
        <v>2583646.4000000004</v>
      </c>
    </row>
    <row r="13" spans="1:7" s="96" customFormat="1" ht="12" x14ac:dyDescent="0.2">
      <c r="A13" s="194"/>
      <c r="B13" s="194"/>
      <c r="C13" s="195"/>
      <c r="D13" s="158" t="s">
        <v>133</v>
      </c>
      <c r="E13" s="191" t="s">
        <v>134</v>
      </c>
      <c r="F13" s="196">
        <v>6642</v>
      </c>
      <c r="G13" s="207">
        <v>4745044.8</v>
      </c>
    </row>
    <row r="14" spans="1:7" s="96" customFormat="1" ht="12" x14ac:dyDescent="0.2">
      <c r="A14" s="194"/>
      <c r="B14" s="194"/>
      <c r="C14" s="195"/>
      <c r="D14" s="158" t="s">
        <v>135</v>
      </c>
      <c r="E14" s="191" t="s">
        <v>136</v>
      </c>
      <c r="F14" s="196">
        <v>6642</v>
      </c>
      <c r="G14" s="207">
        <v>5306958</v>
      </c>
    </row>
    <row r="15" spans="1:7" s="96" customFormat="1" ht="12" x14ac:dyDescent="0.2">
      <c r="A15" s="194"/>
      <c r="B15" s="194"/>
      <c r="C15" s="197" t="s">
        <v>384</v>
      </c>
      <c r="D15" s="198"/>
      <c r="E15" s="198"/>
      <c r="F15" s="199">
        <v>35410</v>
      </c>
      <c r="G15" s="209">
        <v>22126253.920000002</v>
      </c>
    </row>
    <row r="16" spans="1:7" s="96" customFormat="1" ht="12" x14ac:dyDescent="0.2">
      <c r="A16" s="189">
        <v>2</v>
      </c>
      <c r="B16" s="189">
        <v>430383</v>
      </c>
      <c r="C16" s="190" t="s">
        <v>462</v>
      </c>
      <c r="D16" s="158" t="s">
        <v>127</v>
      </c>
      <c r="E16" s="191" t="s">
        <v>128</v>
      </c>
      <c r="F16" s="196">
        <v>5400</v>
      </c>
      <c r="G16" s="207">
        <v>2451384</v>
      </c>
    </row>
    <row r="17" spans="1:7" s="96" customFormat="1" ht="12" x14ac:dyDescent="0.2">
      <c r="A17" s="194"/>
      <c r="B17" s="194"/>
      <c r="C17" s="195"/>
      <c r="D17" s="158" t="s">
        <v>129</v>
      </c>
      <c r="E17" s="191" t="s">
        <v>130</v>
      </c>
      <c r="F17" s="196">
        <v>11000</v>
      </c>
      <c r="G17" s="207">
        <v>5997200.0000000009</v>
      </c>
    </row>
    <row r="18" spans="1:7" s="96" customFormat="1" ht="12" x14ac:dyDescent="0.2">
      <c r="A18" s="194"/>
      <c r="B18" s="194"/>
      <c r="C18" s="195"/>
      <c r="D18" s="158" t="s">
        <v>131</v>
      </c>
      <c r="E18" s="191" t="s">
        <v>132</v>
      </c>
      <c r="F18" s="196">
        <v>6200</v>
      </c>
      <c r="G18" s="207">
        <v>3963040.0000000005</v>
      </c>
    </row>
    <row r="19" spans="1:7" s="96" customFormat="1" ht="12" x14ac:dyDescent="0.2">
      <c r="A19" s="194"/>
      <c r="B19" s="194"/>
      <c r="C19" s="195"/>
      <c r="D19" s="158" t="s">
        <v>133</v>
      </c>
      <c r="E19" s="191" t="s">
        <v>134</v>
      </c>
      <c r="F19" s="196">
        <v>4000</v>
      </c>
      <c r="G19" s="207">
        <v>2857600</v>
      </c>
    </row>
    <row r="20" spans="1:7" s="96" customFormat="1" ht="12" x14ac:dyDescent="0.2">
      <c r="A20" s="195"/>
      <c r="B20" s="195"/>
      <c r="C20" s="195"/>
      <c r="D20" s="158" t="s">
        <v>135</v>
      </c>
      <c r="E20" s="191" t="s">
        <v>136</v>
      </c>
      <c r="F20" s="196">
        <v>3900</v>
      </c>
      <c r="G20" s="207">
        <v>3116100</v>
      </c>
    </row>
    <row r="21" spans="1:7" s="96" customFormat="1" ht="12" x14ac:dyDescent="0.2">
      <c r="A21" s="195"/>
      <c r="B21" s="195"/>
      <c r="C21" s="197" t="s">
        <v>463</v>
      </c>
      <c r="D21" s="198"/>
      <c r="E21" s="198"/>
      <c r="F21" s="199">
        <v>30500</v>
      </c>
      <c r="G21" s="209">
        <v>18385324</v>
      </c>
    </row>
    <row r="22" spans="1:7" s="96" customFormat="1" ht="12" x14ac:dyDescent="0.2">
      <c r="A22" s="203" t="s">
        <v>59</v>
      </c>
      <c r="B22" s="204"/>
      <c r="C22" s="204"/>
      <c r="D22" s="204"/>
      <c r="E22" s="220"/>
      <c r="F22" s="221">
        <v>65910</v>
      </c>
      <c r="G22" s="222">
        <v>40511577.920000002</v>
      </c>
    </row>
    <row r="23" spans="1:7" s="96" customFormat="1" ht="12" x14ac:dyDescent="0.2"/>
  </sheetData>
  <autoFilter ref="B9:G19"/>
  <mergeCells count="1">
    <mergeCell ref="B7:G7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ВМП 2020</vt:lpstr>
      <vt:lpstr>ЭКО 2020</vt:lpstr>
      <vt:lpstr>Диализ 2020</vt:lpstr>
      <vt:lpstr>Телемедицина 2020</vt:lpstr>
      <vt:lpstr>Тромболизис 2020</vt:lpstr>
      <vt:lpstr>Исследования 2020_Общий</vt:lpstr>
      <vt:lpstr>МРТ 2020</vt:lpstr>
      <vt:lpstr>КТ 2020</vt:lpstr>
      <vt:lpstr>УЗИ 2020</vt:lpstr>
      <vt:lpstr>Эндоскопия 2020</vt:lpstr>
      <vt:lpstr>Молекулярно-генетические 2020 </vt:lpstr>
      <vt:lpstr>Гистологические иссл 2020</vt:lpstr>
      <vt:lpstr>'Исследования 2020_Общий'!Заголовки_для_печати</vt:lpstr>
      <vt:lpstr>'КТ 2020'!Заголовки_для_печати</vt:lpstr>
      <vt:lpstr>'МРТ 2020'!Заголовки_для_печати</vt:lpstr>
      <vt:lpstr>'УЗИ 2020'!Заголовки_для_печати</vt:lpstr>
      <vt:lpstr>'Эндоскопия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2019-12-30T05:50:05Z</cp:lastPrinted>
  <dcterms:created xsi:type="dcterms:W3CDTF">2017-12-26T08:22:24Z</dcterms:created>
  <dcterms:modified xsi:type="dcterms:W3CDTF">2019-12-30T10:41:08Z</dcterms:modified>
</cp:coreProperties>
</file>